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645"/>
  </bookViews>
  <sheets>
    <sheet name="Caval-1" sheetId="9" r:id="rId1"/>
    <sheet name="Սարգ" sheetId="8" state="hidden"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____TM3">#REF!</definedName>
    <definedName name="_____TM3" localSheetId="0">#REF!</definedName>
    <definedName name="____MA8">#REF!</definedName>
    <definedName name="____TM3" localSheetId="1">#REF!</definedName>
    <definedName name="____TM3">#REF!</definedName>
    <definedName name="___MA8" localSheetId="1">#REF!</definedName>
    <definedName name="___MA8">#REF!</definedName>
    <definedName name="__MA8" localSheetId="1">#REF!</definedName>
    <definedName name="__MA8">#REF!</definedName>
    <definedName name="__TM3" localSheetId="1">#REF!</definedName>
    <definedName name="__TM3">#REF!</definedName>
    <definedName name="_24" localSheetId="0">#REF!</definedName>
    <definedName name="_24" localSheetId="1">#REF!</definedName>
    <definedName name="_24">#REF!</definedName>
    <definedName name="_MA8" localSheetId="1">#REF!</definedName>
    <definedName name="_TM3" localSheetId="1">#REF!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'[2]Gaz2-6'!#REF!</definedName>
    <definedName name="book" localSheetId="1">'[1]Gaz2-6'!#REF!</definedName>
    <definedName name="book">'[1]Gaz2-6'!#REF!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'[6]BoQ works'!$B:$H</definedName>
    <definedName name="p" localSheetId="0">'[5]BoQ works'!$B:$H</definedName>
    <definedName name="p">'[5]BoQ works'!$B:$H</definedName>
    <definedName name="quantity" localSheetId="0">'[5]ABO-Quantities'!$A:$B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'[7]Unit rates'!$C:$H</definedName>
    <definedName name="ÙÙÙÙÙ" localSheetId="0">#REF!</definedName>
    <definedName name="ÙÙÙÙÙ" localSheetId="1">#REF!</definedName>
    <definedName name="ÙÙÙÙÙ">#REF!</definedName>
    <definedName name="vedi" localSheetId="0">#REF!</definedName>
    <definedName name="vedi" localSheetId="1">#REF!</definedName>
    <definedName name="vedi">#REF!</definedName>
    <definedName name="WOp" localSheetId="0">#REF!</definedName>
    <definedName name="WOp" localSheetId="1">#REF!</definedName>
    <definedName name="WOp">#REF!</definedName>
    <definedName name="Ý0" localSheetId="0">'[8]BoQ works'!$B:$H</definedName>
    <definedName name="Ý0">'[8]BoQ works'!$B:$H</definedName>
    <definedName name="yes" localSheetId="0">'[6]BoQ works'!$B:$H</definedName>
    <definedName name="yes">'[6]BoQ works'!$B:$H</definedName>
    <definedName name="_xlnm.Print_Titles" localSheetId="0">'Caval-1'!$3:$3</definedName>
    <definedName name="_xlnm.Print_Titles" localSheetId="1">Սարգ!#REF!</definedName>
    <definedName name="_xlnm.Print_Area" localSheetId="0">'Caval-1'!$A$1:$J$46</definedName>
    <definedName name="_xlnm.Print_Area" localSheetId="1">Սարգ!$A$1:$P$33</definedName>
    <definedName name="Բռանցհ1.1" localSheetId="0">#REF!</definedName>
    <definedName name="Բռանցհ1.1" localSheetId="1">#REF!</definedName>
    <definedName name="Բռանցհ1.1">#REF!</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62913"/>
</workbook>
</file>

<file path=xl/calcChain.xml><?xml version="1.0" encoding="utf-8"?>
<calcChain xmlns="http://schemas.openxmlformats.org/spreadsheetml/2006/main">
  <c r="G40" i="9" l="1"/>
  <c r="H2" i="9"/>
  <c r="G11" i="9" l="1"/>
  <c r="G22" i="9"/>
  <c r="G37" i="9"/>
  <c r="H41" i="9" l="1"/>
  <c r="L13" i="8" l="1"/>
  <c r="M13" i="8" s="1"/>
  <c r="N13" i="8" s="1"/>
  <c r="L23" i="8"/>
  <c r="M23" i="8" s="1"/>
  <c r="N23" i="8" s="1"/>
  <c r="G22" i="8"/>
  <c r="N21" i="8" s="1"/>
  <c r="F22" i="8"/>
  <c r="L20" i="8"/>
  <c r="M20" i="8" s="1"/>
  <c r="N20" i="8" s="1"/>
  <c r="G19" i="8"/>
  <c r="F19" i="8"/>
  <c r="L17" i="8"/>
  <c r="M17" i="8" s="1"/>
  <c r="N17" i="8" s="1"/>
  <c r="G16" i="8"/>
  <c r="F16" i="8"/>
  <c r="G12" i="8"/>
  <c r="F12" i="8"/>
  <c r="N15" i="8" l="1"/>
  <c r="O15" i="8" s="1"/>
  <c r="P15" i="8" s="1"/>
  <c r="N11" i="8"/>
  <c r="O11" i="8" s="1"/>
  <c r="P11" i="8" s="1"/>
  <c r="O21" i="8"/>
  <c r="P21" i="8" s="1"/>
  <c r="N18" i="8"/>
  <c r="O18" i="8" s="1"/>
  <c r="P18" i="8" s="1"/>
  <c r="P24" i="8" l="1"/>
  <c r="P25" i="8" s="1"/>
  <c r="P26" i="8" s="1"/>
  <c r="P27" i="8" s="1"/>
  <c r="P28" i="8" l="1"/>
  <c r="P29" i="8" s="1"/>
  <c r="M5" i="8" s="1"/>
</calcChain>
</file>

<file path=xl/sharedStrings.xml><?xml version="1.0" encoding="utf-8"?>
<sst xmlns="http://schemas.openxmlformats.org/spreadsheetml/2006/main" count="167" uniqueCount="96">
  <si>
    <t xml:space="preserve">                           Î³½Ùí³Í ¿ 2022Ã. ·Ý»ñáí     </t>
  </si>
  <si>
    <t xml:space="preserve">ÀÝ¹Ñ³Ýáõñ ³ñÅ»ùÁ </t>
  </si>
  <si>
    <t>Ñ³½³ñ ¹ñ³Ù</t>
  </si>
  <si>
    <t>î»Õ³ÛÇÝ Ý³Ë³Ñ³ßÇí  N 1</t>
  </si>
  <si>
    <t>Ð/Ñ</t>
  </si>
  <si>
    <t>¶Ý³óáõó³ÏÝ»ñÇ NN</t>
  </si>
  <si>
    <t>²ßË³ï³ÝùÝ»ñÇ ³Ýí³ÝáõÙÁ</t>
  </si>
  <si>
    <t>â³÷Ù³Ý ÙÇ³íáñÁ</t>
  </si>
  <si>
    <t>ø³Ý³ÏÁ</t>
  </si>
  <si>
    <t>²ßË³ï³í³ñÓ ÙÇ³íáñÁ éáõµ. Ñ³½. ¹ñ³Ù</t>
  </si>
  <si>
    <t>Ø»ù»Ý. ß³Ñ³·áñÍÙ³Ý ÙÇ³í. éáõµ., Ñ³½. ¹ñ.</t>
  </si>
  <si>
    <t>ÜÛáõÃ»ñÇ ³ñÅ»ùÁ Ñ³½. ¹ñ³Ù</t>
  </si>
  <si>
    <t>²ßË³ï³í³ñÓÇ ÙÇ³íáñÇ ³ñÅ»ùÁ Ñ³½. ¹ñ³Ù</t>
  </si>
  <si>
    <t>ÀÝ¹Ñ³Ýáõñ ³ñÅ»ùÁ ÙÇ³íáñÇ Ñ³Ù³ñ</t>
  </si>
  <si>
    <t>ÀÝ¹Ñ³Ýáõñ ³ñÅ»ùÁ</t>
  </si>
  <si>
    <t>ÜÛáõÃ»ñÇ ³Ýí³ÝáõÙÁ</t>
  </si>
  <si>
    <t>ø³Ý³ÏÁ Ù»Ï ÙÇ³íáñÇ Ñ³Ù³ñ</t>
  </si>
  <si>
    <t>ÜÛáõÃ»ñÇ ÁÝ¹Ñ³Ýáõñ Í³ËëÁ</t>
  </si>
  <si>
    <t>ØÇ³íáñÇ ³ñÅ»ùÁ Ñ³½. ¹ñ³Ù</t>
  </si>
  <si>
    <t>ÜÛáõÃ»ñÇ ÙÇ³íáñÇ ³ñÅ»ùÁ ¶=1.141</t>
  </si>
  <si>
    <t>–</t>
  </si>
  <si>
    <r>
      <t xml:space="preserve">¶. </t>
    </r>
    <r>
      <rPr>
        <i/>
        <vertAlign val="subscript"/>
        <sz val="12"/>
        <rFont val="Arial Armenian"/>
        <family val="2"/>
      </rPr>
      <t>³ßË.</t>
    </r>
    <r>
      <rPr>
        <i/>
        <sz val="12"/>
        <rFont val="Arial Armenian"/>
        <family val="2"/>
      </rPr>
      <t xml:space="preserve"> = 2189,6</t>
    </r>
  </si>
  <si>
    <r>
      <t xml:space="preserve">¶. </t>
    </r>
    <r>
      <rPr>
        <i/>
        <vertAlign val="subscript"/>
        <sz val="12"/>
        <rFont val="Arial Armenian"/>
        <family val="2"/>
      </rPr>
      <t>Ù»ù.</t>
    </r>
    <r>
      <rPr>
        <i/>
        <sz val="12"/>
        <rFont val="Arial Armenian"/>
        <family val="2"/>
      </rPr>
      <t xml:space="preserve"> =  3168,3</t>
    </r>
  </si>
  <si>
    <t>հատ</t>
  </si>
  <si>
    <t>18-165</t>
  </si>
  <si>
    <t>Պոմպ</t>
  </si>
  <si>
    <t>Չիլլեր պարուրաձև կոմպրեսորներով, թերթիկավոր
ջերմափոխանակիչով, դիսպետչերիզացիայի մոդուլով Qս=1000 կՎտ, (R
410а), Тարտ=+ 40°С, սառեցնող հեղուկը` ջուր 12/7 *С/ Եվրոպական
արտադրության կամ համարժեք
Чиллер с спиральными компрессорами, пластинчатым теплообменником и модулем
диспетчеризации Qх=1000 кВт, (R 410а), Тнаруж.=+ 40°С, хладоноситель вода 12/7 *С/
Европейское производство или эквивалент</t>
  </si>
  <si>
    <t>20-728</t>
  </si>
  <si>
    <t>Չիլլեր</t>
  </si>
  <si>
    <t>ÀÝ¹³Ù»ÝÁ</t>
  </si>
  <si>
    <t>Ñ³½. ¹ñ.</t>
  </si>
  <si>
    <t>ÀÝ¹³Ù»ÝÁª Áëï Ý³Ë³Ñ³ßíÇ</t>
  </si>
  <si>
    <t xml:space="preserve"> ì»ñ³¹Çñ Í³Ëë»ñ - 13,3%</t>
  </si>
  <si>
    <t>Þ³ÑáõÛÃ - 11%</t>
  </si>
  <si>
    <t>Սառնամատակարարման շրջանառու պոմպ, հաճախականության
կերպափոխիչով RS-485 մոդուլով/ Եվրոպական արտադրության կամ
համարժեք G=344մ³/ժ, H=17մ, N=22 կՎտ / Циркуляционный насос для холодоснабжения с частотный
преобразователь для насоса с модулем RS-485/ Европейское производство или
эквивалент G=344м³/ч, H=17м, N=22 кВт</t>
  </si>
  <si>
    <t>Սառնամատակարարման շրջանառու պոմպ, հաճախականության
կերպափոխիչով RS-485 մոդուլով/ Եվրոպական արտադրության կամ
համարժեք G=282մ³/ժ, H=18մ,N=18,5 կՎտ / Циркуляционный насос для холодоснабжения с частотный
преобразователь для насоса с модулем RS-485/ Европейское производство или
эквивалент G=282м³/ч, H=18м,N=18,5 кВт</t>
  </si>
  <si>
    <t>Սառնամատակարարման շրջանառու պոմպ, հաճախականության
կերպափոխիչով RS-485 մոդուլով/ Եվրոպական արտադրության կամ
համարժեք G=70մ³/ժ, H=35մ,N=22 կՎտ / Циркуляционный насос для холодоснабжения с частотный
преобразователь для насоса с модулем RS-485/ Европейское производство или
эквивалент G=70м³/ч, H=35м,N=22 кВт</t>
  </si>
  <si>
    <t xml:space="preserve">          Չիլլերի մոնտաժման պարագաներ / Монтаж системы чиллера</t>
  </si>
  <si>
    <t xml:space="preserve">                            Պոմպերի միակցման դետալներ / Насосы, монтажные принадлежности</t>
  </si>
  <si>
    <t>Ա․ Ապենդարյանի անվան օպերայի և բալետի ազգային ակադեմիական թատրոնի և Ա․ Խաչատրյանի համերգասրահի սառնամատակարարման և ջրամատակարարման համակարգերի հիմնանորոգման աշխատանքներ</t>
  </si>
  <si>
    <t>Þ Æ Ü ² ð ² ð ² Î ² Ü  ² Þ Ê ² î ² Ü ø Ü º ð Æ  Ì ² ì ² È Ü º ð À</t>
  </si>
  <si>
    <t>Ð/Ð</t>
  </si>
  <si>
    <t xml:space="preserve">²ßË³ï³ÝùÝ»ñÇ ³Ýí³ÝáõÙÁ </t>
  </si>
  <si>
    <t xml:space="preserve">â³÷. ÙÇ³íáñÁ </t>
  </si>
  <si>
    <t xml:space="preserve">ø³Ý³ÏÁ </t>
  </si>
  <si>
    <t>ØÇ³íáñÇ ³ñÅ»ùÁ</t>
  </si>
  <si>
    <t xml:space="preserve">ÀÝ¹³Ù»ÝÁ (Ñ³½. ¹ñ³Ù) </t>
  </si>
  <si>
    <t>մ2</t>
  </si>
  <si>
    <t>Ù</t>
  </si>
  <si>
    <t>գմ</t>
  </si>
  <si>
    <t>ï</t>
  </si>
  <si>
    <t>Ø»ï³Õ³Ï³Ý ï³ññ»ñÇ ÛáõÕ³Ý»ñÏáõÙ 2 ³Ý·³Ù</t>
  </si>
  <si>
    <t>Պատերից և շեպերից հին սվաղների քանդում</t>
  </si>
  <si>
    <t>Պատերից և շեպերից հին յուղաներկերի ու լատեքսային ներկերի մաքրում</t>
  </si>
  <si>
    <t>Առաստաղերից հին լատքեսային ներկի մաքրում</t>
  </si>
  <si>
    <t>Կերամիկական սալիկների քանդում</t>
  </si>
  <si>
    <t>Գ/ունեցող մետաղական անկյունակներով կարկասի ապամոնտաժում</t>
  </si>
  <si>
    <t>Հատկների կտրում էլ. գործիքի միջոցով</t>
  </si>
  <si>
    <t>քմ</t>
  </si>
  <si>
    <t xml:space="preserve">²é³ëï³ÕÇ ëí³ÕÇ Í»÷³Ù³ÍÏáõÙ ¨ Ý»ñÏáõÙ É³íáñ³Ï  É³ï»ùë³ÛÇÝ Ý»ñÏáí </t>
  </si>
  <si>
    <t xml:space="preserve">ä³ï»ñÇ   ëí³ÕÇ  Í»÷³Ù³ÍÏáõÙ ¨ Ý»ñÏáõÙ É³íáñ³Ï  É³ï»ùë³ÛÇÝ Ý»ñÏáí </t>
  </si>
  <si>
    <t>ä³ï»ñÇ  Í»÷³Ù³ÍÏáõÙ ¨  »ñÏß»ñï ÛáõÕ³Ý»ñÏáõÙ</t>
  </si>
  <si>
    <t xml:space="preserve">´»ïáÝ»  ß»ñïÇ Ï³éáõóáõÙ Ñ³ï³ÏÝ»ñáõÙ </t>
  </si>
  <si>
    <t>Հատակների ցեմենտե-ավազե հարթեցնող շերտի իրականացում  30մմ հաստ.</t>
  </si>
  <si>
    <t>Î»é³Ùá·ñ³ÝÇï» É³íáñ³Ï ãë³ÑáÕ ë³É»ñáí Ñ³ï³ÏÇ Çñ³Ï³Ý³óáõÙ ³Ùñ³óí³Í Ñ³Ù³å³ï³ëË³Ý ëáëÝÓáí d=10ÙÙ</t>
  </si>
  <si>
    <t>¶/áõÝ»óáÕ ÷³ÛïÛ³
Ñ³ï³ÏÝ»ñÇ
Ùß³ÏáõÙ և Ý»ñÏáõÙ</t>
  </si>
  <si>
    <t xml:space="preserve">Ø»ï³Õ³Ï³Ý Ï³ñÏ³ëÇ å³ïñ³ëïáõÙ ï»Õ³¹ñáõÙáí </t>
  </si>
  <si>
    <t>ÊáÕáí³Ï  50x50x4</t>
  </si>
  <si>
    <t>Բետոնե հիմքերի իրականացում B-15</t>
  </si>
  <si>
    <t>տեղ</t>
  </si>
  <si>
    <t>Օդանցնքների բացում
R=400մմ</t>
  </si>
  <si>
    <t>Մետաղական բազրիքների տեղադրում</t>
  </si>
  <si>
    <t>ÊáÕáí³Ï  40x40x3</t>
  </si>
  <si>
    <t>ÊáÕáí³Ï  40x20x3</t>
  </si>
  <si>
    <t xml:space="preserve">Ներդիր Էլեմենտ </t>
  </si>
  <si>
    <t>Ø³Ý»Ï Ñ»ÕÛáõë ï³÷ûÕ³Ï M12</t>
  </si>
  <si>
    <t>Աստիճանների և աստիճանահարթակի  »ñ»ëå³ïáõÙ µ³½³Éï» ë³É»ñáí 3ëÙ Ñ³ëï</t>
  </si>
  <si>
    <t>Ð³ñÃ»óÝáÕ ß»ñï  µ»ïáÝ» ë³É»ñÇ ï³Ï  4ëÙ Ñ³ëïáõÃ.ãáñ ó/³  ß³Õ³Ëáí</t>
  </si>
  <si>
    <t>Էլ․ օդորակիչների տեղադրում</t>
  </si>
  <si>
    <t xml:space="preserve">Դրսի նստարան </t>
  </si>
  <si>
    <t>Éñ³Ï.</t>
  </si>
  <si>
    <t>Լուսատու LED քառակուսի PPL 60х60 L-595/U 40W 4000K տեսակի</t>
  </si>
  <si>
    <t>Ներքին հարդարում</t>
  </si>
  <si>
    <t>Արտաքին հարդարում</t>
  </si>
  <si>
    <t>Քանդում</t>
  </si>
  <si>
    <r>
      <t>Ù</t>
    </r>
    <r>
      <rPr>
        <vertAlign val="superscript"/>
        <sz val="10"/>
        <rFont val="Arial Armenian"/>
        <family val="2"/>
      </rPr>
      <t>2</t>
    </r>
  </si>
  <si>
    <r>
      <t>Ù</t>
    </r>
    <r>
      <rPr>
        <vertAlign val="superscript"/>
        <sz val="10"/>
        <rFont val="Arial Armenian"/>
        <family val="2"/>
      </rPr>
      <t>3</t>
    </r>
  </si>
  <si>
    <t xml:space="preserve">ÀÝ¹³Ù»ÝÁ  </t>
  </si>
  <si>
    <t>²²Ð -   20 %</t>
  </si>
  <si>
    <t>²ÙµáÕçÁ Ý»ñ³éÛ³É ²²Ð</t>
  </si>
  <si>
    <t>Սարքավորումներ</t>
  </si>
  <si>
    <t xml:space="preserve">²ÙµáÕçÁ </t>
  </si>
  <si>
    <t>%</t>
  </si>
  <si>
    <t>5438.6</t>
  </si>
  <si>
    <t>1087.7</t>
  </si>
  <si>
    <t>6526.3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</si>
</sst>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р_._-;\-* #,##0.00_р_._-;_-* &quot;-&quot;??_р_._-;_-@_-"/>
    <numFmt numFmtId="164" formatCode="0.0"/>
    <numFmt numFmtId="165" formatCode="_-* #,##0\ _€_-;\-* #,##0\ _€_-;_-* &quot;-&quot;\ _€_-;_-@_-"/>
    <numFmt numFmtId="166" formatCode="0.000000"/>
    <numFmt numFmtId="167" formatCode="_(* #,##0.00_);_(* \(#,##0.00\);_(* &quot;-&quot;??_);_(@_)"/>
    <numFmt numFmtId="168" formatCode="_-* #,##0.00[$€]_-;\-* #,##0.00[$€]_-;_-* &quot;-&quot;??[$€]_-;_-@_-"/>
    <numFmt numFmtId="171" formatCode="0.000"/>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b/>
      <sz val="14"/>
      <name val="Arial Armenian"/>
      <family val="2"/>
    </font>
    <font>
      <b/>
      <sz val="20"/>
      <name val="Arial Armenian"/>
      <family val="2"/>
    </font>
    <font>
      <b/>
      <sz val="17"/>
      <name val="Arial Armenian"/>
      <family val="2"/>
    </font>
    <font>
      <i/>
      <sz val="12"/>
      <name val="Arial Armenian"/>
      <family val="2"/>
    </font>
    <font>
      <i/>
      <vertAlign val="subscript"/>
      <sz val="12"/>
      <name val="Arial Armenian"/>
      <family val="2"/>
    </font>
    <font>
      <b/>
      <sz val="13"/>
      <name val="Arial Armenian"/>
      <family val="2"/>
    </font>
    <font>
      <b/>
      <sz val="12"/>
      <name val="Arial Armenian"/>
      <family val="2"/>
    </font>
    <font>
      <sz val="12"/>
      <name val="Times Armenian"/>
      <family val="1"/>
    </font>
    <font>
      <sz val="12"/>
      <color theme="0" tint="-0.34998626667073579"/>
      <name val="Arial Unicode"/>
      <family val="2"/>
      <charset val="204"/>
    </font>
    <font>
      <b/>
      <i/>
      <sz val="12"/>
      <name val="Arial Armenian"/>
      <family val="2"/>
    </font>
    <font>
      <i/>
      <sz val="10"/>
      <name val="Arial Armenian"/>
      <family val="2"/>
    </font>
    <font>
      <b/>
      <i/>
      <sz val="13"/>
      <name val="Arial Armenian"/>
      <family val="2"/>
    </font>
    <font>
      <b/>
      <sz val="10"/>
      <name val="Arial Armenian"/>
      <family val="2"/>
    </font>
    <font>
      <b/>
      <i/>
      <sz val="10"/>
      <name val="Arial Armenian"/>
      <family val="2"/>
    </font>
    <font>
      <sz val="10"/>
      <name val="Arial"/>
      <family val="2"/>
    </font>
    <font>
      <vertAlign val="superscript"/>
      <sz val="10"/>
      <name val="Arial Armenian"/>
      <family val="2"/>
    </font>
    <font>
      <b/>
      <sz val="10"/>
      <color theme="0"/>
      <name val="Arial Armenian"/>
      <family val="2"/>
    </font>
    <font>
      <sz val="10"/>
      <color theme="1"/>
      <name val="Times New Roman"/>
      <family val="1"/>
    </font>
    <font>
      <b/>
      <i/>
      <sz val="10"/>
      <color theme="1"/>
      <name val="Arial Armenian"/>
      <family val="2"/>
    </font>
    <font>
      <b/>
      <sz val="10"/>
      <color theme="1"/>
      <name val="Arial Armenian"/>
      <family val="2"/>
    </font>
    <font>
      <b/>
      <sz val="12"/>
      <color theme="1"/>
      <name val="Arial Armenian"/>
      <family val="2"/>
    </font>
  </fonts>
  <fills count="3">
    <fill>
      <patternFill patternType="none"/>
    </fill>
    <fill>
      <patternFill patternType="gray125"/>
    </fill>
    <fill>
      <patternFill patternType="solid">
        <fgColor rgb="FFFFC7CE"/>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s>
  <cellStyleXfs count="191">
    <xf numFmtId="0" fontId="0" fillId="0" borderId="0"/>
    <xf numFmtId="0" fontId="4" fillId="0" borderId="0"/>
    <xf numFmtId="0" fontId="5" fillId="0" borderId="0"/>
    <xf numFmtId="0" fontId="5" fillId="0" borderId="0"/>
    <xf numFmtId="0" fontId="5" fillId="0" borderId="0"/>
    <xf numFmtId="0" fontId="5" fillId="0" borderId="0"/>
    <xf numFmtId="0" fontId="2"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6" fontId="3"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2" fontId="10" fillId="0" borderId="1" applyFill="0" applyBorder="0" applyAlignment="0">
      <alignment horizontal="right" vertical="center"/>
    </xf>
    <xf numFmtId="168" fontId="4" fillId="0" borderId="0" applyFont="0" applyFill="0" applyBorder="0" applyAlignment="0" applyProtection="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3" fillId="0" borderId="0"/>
    <xf numFmtId="0" fontId="9" fillId="0" borderId="0"/>
    <xf numFmtId="0" fontId="2"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1" fillId="0" borderId="0"/>
    <xf numFmtId="0" fontId="5" fillId="0" borderId="0"/>
    <xf numFmtId="0" fontId="5" fillId="0" borderId="0"/>
    <xf numFmtId="0" fontId="5" fillId="0" borderId="0"/>
    <xf numFmtId="0" fontId="9"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4" fillId="0" borderId="0"/>
    <xf numFmtId="0" fontId="4" fillId="0" borderId="0"/>
    <xf numFmtId="0" fontId="5" fillId="0" borderId="0"/>
    <xf numFmtId="0" fontId="4" fillId="0" borderId="0"/>
    <xf numFmtId="0" fontId="2" fillId="0" borderId="0"/>
    <xf numFmtId="0" fontId="5" fillId="0" borderId="0"/>
    <xf numFmtId="0" fontId="4" fillId="0" borderId="0"/>
    <xf numFmtId="0" fontId="5" fillId="0" borderId="0"/>
    <xf numFmtId="0" fontId="5" fillId="0" borderId="0"/>
    <xf numFmtId="0" fontId="5" fillId="0" borderId="0"/>
    <xf numFmtId="0" fontId="13" fillId="2" borderId="0" applyNumberFormat="0" applyBorder="0" applyAlignment="0" applyProtection="0"/>
    <xf numFmtId="0" fontId="14" fillId="0" borderId="0"/>
    <xf numFmtId="167" fontId="4"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1" fillId="0" borderId="0"/>
    <xf numFmtId="0" fontId="29" fillId="0" borderId="0"/>
    <xf numFmtId="9" fontId="4" fillId="0" borderId="0" applyFont="0" applyFill="0" applyBorder="0" applyAlignment="0" applyProtection="0"/>
  </cellStyleXfs>
  <cellXfs count="117">
    <xf numFmtId="0" fontId="0" fillId="0" borderId="0" xfId="0"/>
    <xf numFmtId="0" fontId="6" fillId="0" borderId="0" xfId="5" applyFont="1" applyFill="1"/>
    <xf numFmtId="0" fontId="6" fillId="0" borderId="0" xfId="5" applyFont="1" applyFill="1" applyAlignment="1">
      <alignment horizontal="left"/>
    </xf>
    <xf numFmtId="0" fontId="6" fillId="0" borderId="0" xfId="5" applyFont="1" applyFill="1" applyAlignment="1">
      <alignment horizontal="center" vertical="center"/>
    </xf>
    <xf numFmtId="0" fontId="16" fillId="0" borderId="0" xfId="5" applyFont="1" applyFill="1" applyAlignment="1">
      <alignment horizontal="center" vertical="center"/>
    </xf>
    <xf numFmtId="0" fontId="15" fillId="0" borderId="0" xfId="5" applyFont="1" applyFill="1" applyAlignment="1">
      <alignment horizontal="center" vertical="center" wrapText="1"/>
    </xf>
    <xf numFmtId="2" fontId="22" fillId="0" borderId="0" xfId="5" applyNumberFormat="1" applyFont="1" applyFill="1" applyAlignment="1">
      <alignment horizontal="center" vertical="center"/>
    </xf>
    <xf numFmtId="0" fontId="22" fillId="0" borderId="0" xfId="5" applyFont="1" applyFill="1" applyAlignment="1">
      <alignment horizontal="center" vertical="center"/>
    </xf>
    <xf numFmtId="0" fontId="20" fillId="0" borderId="0" xfId="5" applyFont="1" applyFill="1" applyAlignment="1">
      <alignment horizontal="center" vertical="center"/>
    </xf>
    <xf numFmtId="0" fontId="20" fillId="0" borderId="1" xfId="5" applyFont="1" applyFill="1" applyBorder="1" applyAlignment="1">
      <alignment vertical="center" textRotation="90" wrapText="1"/>
    </xf>
    <xf numFmtId="0" fontId="21" fillId="0" borderId="1" xfId="5" applyFont="1" applyFill="1" applyBorder="1" applyAlignment="1">
      <alignment horizontal="center" vertical="center"/>
    </xf>
    <xf numFmtId="0" fontId="23" fillId="0" borderId="0" xfId="2" applyFont="1" applyFill="1" applyAlignment="1">
      <alignment horizontal="center" vertical="center"/>
    </xf>
    <xf numFmtId="49" fontId="7" fillId="0" borderId="0" xfId="76" applyNumberFormat="1" applyFont="1" applyFill="1" applyAlignment="1">
      <alignment horizontal="center" vertical="center" wrapText="1"/>
    </xf>
    <xf numFmtId="0" fontId="7" fillId="0" borderId="0" xfId="76" applyFont="1" applyFill="1" applyAlignment="1">
      <alignment horizontal="center" vertical="center" wrapText="1"/>
    </xf>
    <xf numFmtId="0" fontId="7" fillId="0" borderId="1" xfId="76" applyFont="1" applyFill="1" applyBorder="1" applyAlignment="1">
      <alignment horizontal="center" vertical="center" wrapText="1"/>
    </xf>
    <xf numFmtId="0" fontId="7" fillId="0" borderId="1" xfId="76" applyFont="1" applyFill="1" applyBorder="1" applyAlignment="1">
      <alignment horizontal="left" vertical="center" wrapText="1"/>
    </xf>
    <xf numFmtId="0" fontId="7" fillId="0" borderId="1" xfId="2" applyFont="1" applyFill="1" applyBorder="1" applyAlignment="1">
      <alignment horizontal="center" vertical="center"/>
    </xf>
    <xf numFmtId="0" fontId="24" fillId="0" borderId="1" xfId="2" applyFont="1" applyFill="1" applyBorder="1" applyAlignment="1">
      <alignment horizontal="center" vertical="center"/>
    </xf>
    <xf numFmtId="0" fontId="25" fillId="0" borderId="1" xfId="2" applyFont="1" applyFill="1" applyBorder="1" applyAlignment="1">
      <alignment horizontal="center" vertical="center"/>
    </xf>
    <xf numFmtId="0" fontId="7" fillId="0" borderId="1" xfId="2" applyFont="1" applyFill="1" applyBorder="1" applyAlignment="1">
      <alignment horizontal="center" vertical="center" wrapText="1"/>
    </xf>
    <xf numFmtId="164" fontId="26" fillId="0" borderId="1" xfId="2" applyNumberFormat="1" applyFont="1" applyFill="1" applyBorder="1" applyAlignment="1">
      <alignment horizontal="center" vertical="center" wrapText="1"/>
    </xf>
    <xf numFmtId="164" fontId="7" fillId="0" borderId="0" xfId="2" applyNumberFormat="1" applyFont="1" applyFill="1" applyAlignment="1">
      <alignment horizontal="center" vertical="center"/>
    </xf>
    <xf numFmtId="0" fontId="7" fillId="0" borderId="0" xfId="2" applyFont="1" applyFill="1" applyAlignment="1">
      <alignment horizontal="center" vertical="center"/>
    </xf>
    <xf numFmtId="2" fontId="7" fillId="0" borderId="1" xfId="76"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7" fillId="0" borderId="0" xfId="5" applyFont="1" applyFill="1" applyAlignment="1">
      <alignment horizontal="center" vertical="center"/>
    </xf>
    <xf numFmtId="0" fontId="21" fillId="0" borderId="0" xfId="5" applyFont="1" applyFill="1" applyAlignment="1">
      <alignment horizontal="center" vertical="center"/>
    </xf>
    <xf numFmtId="0" fontId="20" fillId="0" borderId="1" xfId="5" applyFont="1" applyFill="1" applyBorder="1" applyAlignment="1">
      <alignment horizontal="center" vertical="center" textRotation="90"/>
    </xf>
    <xf numFmtId="0" fontId="20" fillId="0" borderId="1" xfId="5" applyFont="1" applyFill="1" applyBorder="1" applyAlignment="1">
      <alignment horizontal="center" vertical="center" wrapText="1"/>
    </xf>
    <xf numFmtId="0" fontId="20" fillId="0" borderId="1" xfId="5" applyFont="1" applyFill="1" applyBorder="1" applyAlignment="1">
      <alignment horizontal="center" vertical="center" textRotation="90" wrapText="1"/>
    </xf>
    <xf numFmtId="2" fontId="7" fillId="0" borderId="3" xfId="76" applyNumberFormat="1" applyFont="1" applyFill="1" applyBorder="1" applyAlignment="1">
      <alignment horizontal="center" vertical="center" wrapText="1"/>
    </xf>
    <xf numFmtId="2" fontId="7" fillId="0" borderId="4" xfId="76" applyNumberFormat="1" applyFont="1" applyFill="1" applyBorder="1" applyAlignment="1">
      <alignment horizontal="center" vertical="center" wrapText="1"/>
    </xf>
    <xf numFmtId="0" fontId="6" fillId="0" borderId="0" xfId="50" applyFont="1" applyFill="1"/>
    <xf numFmtId="0" fontId="27" fillId="0" borderId="1" xfId="50" applyFont="1" applyFill="1" applyBorder="1" applyAlignment="1">
      <alignment horizontal="center" vertical="center"/>
    </xf>
    <xf numFmtId="0" fontId="27" fillId="0" borderId="1" xfId="50" applyFont="1" applyFill="1" applyBorder="1" applyAlignment="1">
      <alignment horizontal="center" vertical="center" wrapText="1"/>
    </xf>
    <xf numFmtId="2" fontId="27" fillId="0" borderId="0" xfId="50" applyNumberFormat="1" applyFont="1" applyFill="1" applyAlignment="1">
      <alignment horizontal="center"/>
    </xf>
    <xf numFmtId="0" fontId="27" fillId="0" borderId="0" xfId="50" applyFont="1" applyFill="1"/>
    <xf numFmtId="0" fontId="6" fillId="0" borderId="1" xfId="50" applyFont="1" applyFill="1" applyBorder="1"/>
    <xf numFmtId="0" fontId="28" fillId="0" borderId="1" xfId="50" applyFont="1" applyFill="1" applyBorder="1" applyAlignment="1">
      <alignment horizontal="center" vertical="center" wrapText="1"/>
    </xf>
    <xf numFmtId="164" fontId="28" fillId="0" borderId="1" xfId="50" applyNumberFormat="1" applyFont="1" applyFill="1" applyBorder="1" applyAlignment="1">
      <alignment horizontal="center" vertical="center" wrapText="1"/>
    </xf>
    <xf numFmtId="164" fontId="27" fillId="0" borderId="1" xfId="50" applyNumberFormat="1" applyFont="1" applyFill="1" applyBorder="1" applyAlignment="1">
      <alignment horizontal="center" vertical="center"/>
    </xf>
    <xf numFmtId="0" fontId="6" fillId="0" borderId="1" xfId="5"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164" fontId="6" fillId="0" borderId="1" xfId="2" applyNumberFormat="1" applyFont="1" applyFill="1" applyBorder="1" applyAlignment="1">
      <alignment horizontal="center" vertical="center" wrapText="1"/>
    </xf>
    <xf numFmtId="0" fontId="6" fillId="0" borderId="1" xfId="5" applyFont="1" applyFill="1" applyBorder="1" applyAlignment="1">
      <alignment horizontal="left" vertical="center" wrapText="1"/>
    </xf>
    <xf numFmtId="0" fontId="6" fillId="0" borderId="1"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27" fillId="0" borderId="1" xfId="46" applyFont="1" applyFill="1" applyBorder="1" applyAlignment="1">
      <alignment horizontal="center" vertical="center"/>
    </xf>
    <xf numFmtId="164" fontId="6" fillId="0" borderId="1" xfId="4"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6" applyFont="1" applyFill="1" applyBorder="1" applyAlignment="1">
      <alignment horizontal="left"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164" fontId="6" fillId="0" borderId="1" xfId="5"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171" fontId="6" fillId="0" borderId="1" xfId="0" applyNumberFormat="1" applyFont="1" applyFill="1" applyBorder="1" applyAlignment="1">
      <alignment horizontal="center" vertical="center" wrapText="1"/>
    </xf>
    <xf numFmtId="0" fontId="6" fillId="0" borderId="1" xfId="12" applyFont="1" applyFill="1" applyBorder="1" applyAlignment="1">
      <alignment horizontal="center" vertical="center" wrapText="1"/>
    </xf>
    <xf numFmtId="2" fontId="6" fillId="0" borderId="1" xfId="5"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7" applyFont="1" applyFill="1" applyBorder="1" applyAlignment="1">
      <alignment horizontal="center" vertical="center" wrapText="1"/>
    </xf>
    <xf numFmtId="0" fontId="6" fillId="0" borderId="1" xfId="7" applyFont="1" applyFill="1" applyBorder="1" applyAlignment="1">
      <alignment horizontal="left" vertical="center" wrapText="1"/>
    </xf>
    <xf numFmtId="2" fontId="6" fillId="0" borderId="1" xfId="7" applyNumberFormat="1" applyFont="1" applyFill="1" applyBorder="1" applyAlignment="1">
      <alignment horizontal="center" vertical="center" wrapText="1"/>
    </xf>
    <xf numFmtId="2" fontId="6" fillId="0" borderId="1" xfId="50" applyNumberFormat="1" applyFont="1" applyFill="1" applyBorder="1" applyAlignment="1">
      <alignment horizontal="center" vertical="center"/>
    </xf>
    <xf numFmtId="0" fontId="28" fillId="0" borderId="1" xfId="50" applyFont="1" applyFill="1" applyBorder="1" applyAlignment="1">
      <alignment horizontal="left" vertical="center" wrapText="1"/>
    </xf>
    <xf numFmtId="0" fontId="28" fillId="0" borderId="1" xfId="0" applyFont="1" applyFill="1" applyBorder="1" applyAlignment="1">
      <alignment horizontal="left" vertical="center" wrapText="1"/>
    </xf>
    <xf numFmtId="0" fontId="6" fillId="0" borderId="0" xfId="50" applyFont="1" applyFill="1" applyAlignment="1">
      <alignment horizontal="left"/>
    </xf>
    <xf numFmtId="0" fontId="28" fillId="0" borderId="1" xfId="0" applyFont="1" applyFill="1" applyBorder="1" applyAlignment="1">
      <alignment horizontal="left"/>
    </xf>
    <xf numFmtId="2" fontId="31" fillId="0" borderId="0" xfId="50" applyNumberFormat="1" applyFont="1" applyFill="1" applyAlignment="1">
      <alignment horizontal="center" vertical="center"/>
    </xf>
    <xf numFmtId="0" fontId="6" fillId="0" borderId="0" xfId="50" applyFont="1" applyFill="1" applyAlignment="1">
      <alignment horizontal="center" vertical="center"/>
    </xf>
    <xf numFmtId="0" fontId="27" fillId="0" borderId="0" xfId="50" applyFont="1" applyFill="1" applyAlignment="1">
      <alignment horizontal="center" vertical="center"/>
    </xf>
    <xf numFmtId="164" fontId="6" fillId="0" borderId="0" xfId="50" applyNumberFormat="1" applyFont="1" applyFill="1" applyAlignment="1">
      <alignment horizontal="center" vertical="center"/>
    </xf>
    <xf numFmtId="164" fontId="6" fillId="0" borderId="6" xfId="50" applyNumberFormat="1" applyFont="1" applyFill="1" applyBorder="1" applyAlignment="1">
      <alignment horizontal="center" vertical="center"/>
    </xf>
    <xf numFmtId="0" fontId="6" fillId="0" borderId="8" xfId="50" applyFont="1" applyFill="1" applyBorder="1" applyAlignment="1">
      <alignment horizontal="center" vertical="center"/>
    </xf>
    <xf numFmtId="2" fontId="27" fillId="0" borderId="0" xfId="50" applyNumberFormat="1" applyFont="1" applyFill="1" applyAlignment="1">
      <alignment horizontal="center" vertical="center"/>
    </xf>
    <xf numFmtId="0" fontId="27" fillId="0" borderId="0" xfId="50" applyFont="1" applyFill="1" applyAlignment="1">
      <alignment horizontal="center" vertical="center" wrapText="1"/>
    </xf>
    <xf numFmtId="0" fontId="15" fillId="0" borderId="0" xfId="5" applyFont="1" applyFill="1" applyAlignment="1">
      <alignment horizontal="center" vertical="center"/>
    </xf>
    <xf numFmtId="0" fontId="7" fillId="0" borderId="2" xfId="5" applyFont="1" applyFill="1" applyBorder="1" applyAlignment="1">
      <alignment horizontal="center" vertical="center"/>
    </xf>
    <xf numFmtId="0" fontId="20" fillId="0" borderId="1" xfId="5" applyFont="1" applyFill="1" applyBorder="1" applyAlignment="1">
      <alignment horizontal="center" vertical="center" textRotation="90" wrapText="1"/>
    </xf>
    <xf numFmtId="0" fontId="20" fillId="0" borderId="1" xfId="5" applyFont="1" applyFill="1" applyBorder="1" applyAlignment="1">
      <alignment horizontal="center" vertical="center"/>
    </xf>
    <xf numFmtId="0" fontId="6" fillId="0" borderId="1" xfId="5" applyFont="1" applyFill="1" applyBorder="1" applyAlignment="1">
      <alignment vertical="center" wrapText="1"/>
    </xf>
    <xf numFmtId="0" fontId="17" fillId="0" borderId="0" xfId="5" applyFont="1" applyFill="1" applyAlignment="1">
      <alignment horizontal="center" vertical="center" wrapText="1"/>
    </xf>
    <xf numFmtId="0" fontId="7" fillId="0" borderId="0" xfId="5" applyFont="1" applyFill="1" applyAlignment="1">
      <alignment horizontal="center" vertical="center"/>
    </xf>
    <xf numFmtId="0" fontId="18" fillId="0" borderId="0" xfId="6" applyFont="1" applyFill="1" applyAlignment="1">
      <alignment horizontal="left" vertical="center"/>
    </xf>
    <xf numFmtId="164" fontId="20" fillId="0" borderId="0" xfId="5" applyNumberFormat="1" applyFont="1" applyFill="1" applyAlignment="1">
      <alignment horizontal="center" vertical="center"/>
    </xf>
    <xf numFmtId="0" fontId="21" fillId="0" borderId="0" xfId="5" applyFont="1" applyFill="1" applyAlignment="1">
      <alignment horizontal="center" vertical="center"/>
    </xf>
    <xf numFmtId="0" fontId="18" fillId="0" borderId="2" xfId="6" applyFont="1" applyFill="1" applyBorder="1" applyAlignment="1">
      <alignment horizontal="left" vertical="center"/>
    </xf>
    <xf numFmtId="0" fontId="7" fillId="0" borderId="2" xfId="5" applyFont="1" applyFill="1" applyBorder="1" applyAlignment="1">
      <alignment horizontal="right" vertical="center"/>
    </xf>
    <xf numFmtId="164" fontId="20" fillId="0" borderId="2" xfId="5" applyNumberFormat="1" applyFont="1" applyFill="1" applyBorder="1" applyAlignment="1">
      <alignment horizontal="center" vertical="center"/>
    </xf>
    <xf numFmtId="0" fontId="20" fillId="0" borderId="1" xfId="5" applyFont="1" applyFill="1" applyBorder="1" applyAlignment="1">
      <alignment horizontal="center" vertical="center" textRotation="90"/>
    </xf>
    <xf numFmtId="0" fontId="20" fillId="0" borderId="1" xfId="5" applyFont="1" applyFill="1" applyBorder="1" applyAlignment="1">
      <alignment horizontal="center" vertical="center" wrapText="1"/>
    </xf>
    <xf numFmtId="0" fontId="6" fillId="0" borderId="1" xfId="5" applyFont="1" applyFill="1" applyBorder="1"/>
    <xf numFmtId="2" fontId="7" fillId="0" borderId="1" xfId="76" applyNumberFormat="1" applyFont="1" applyFill="1" applyBorder="1" applyAlignment="1">
      <alignment horizontal="center" vertical="center" wrapText="1"/>
    </xf>
    <xf numFmtId="0" fontId="7" fillId="0" borderId="5" xfId="76" applyFont="1" applyFill="1" applyBorder="1" applyAlignment="1">
      <alignment horizontal="center" vertical="center" wrapText="1"/>
    </xf>
    <xf numFmtId="0" fontId="7" fillId="0" borderId="4" xfId="76" applyFont="1" applyFill="1" applyBorder="1" applyAlignment="1">
      <alignment horizontal="center" vertical="center" wrapText="1"/>
    </xf>
    <xf numFmtId="49" fontId="7" fillId="0" borderId="5" xfId="76" applyNumberFormat="1" applyFont="1" applyFill="1" applyBorder="1" applyAlignment="1">
      <alignment horizontal="center" vertical="center" wrapText="1"/>
    </xf>
    <xf numFmtId="49" fontId="7" fillId="0" borderId="4" xfId="76" applyNumberFormat="1" applyFont="1" applyFill="1" applyBorder="1" applyAlignment="1">
      <alignment horizontal="center" vertical="center" wrapText="1"/>
    </xf>
    <xf numFmtId="0" fontId="7" fillId="0" borderId="5" xfId="76" applyFont="1" applyFill="1" applyBorder="1" applyAlignment="1">
      <alignment horizontal="left" vertical="center" wrapText="1"/>
    </xf>
    <xf numFmtId="0" fontId="7" fillId="0" borderId="4" xfId="76" applyFont="1" applyFill="1" applyBorder="1" applyAlignment="1">
      <alignment horizontal="left" vertical="center" wrapText="1"/>
    </xf>
    <xf numFmtId="164" fontId="7" fillId="0" borderId="5" xfId="76" applyNumberFormat="1" applyFont="1" applyFill="1" applyBorder="1" applyAlignment="1">
      <alignment horizontal="center" vertical="center" wrapText="1"/>
    </xf>
    <xf numFmtId="164" fontId="7" fillId="0" borderId="4" xfId="76" applyNumberFormat="1" applyFont="1" applyFill="1" applyBorder="1" applyAlignment="1">
      <alignment horizontal="center" vertical="center" wrapText="1"/>
    </xf>
    <xf numFmtId="2" fontId="7" fillId="0" borderId="4" xfId="76" applyNumberFormat="1" applyFont="1" applyFill="1" applyBorder="1" applyAlignment="1">
      <alignment horizontal="center" vertical="center" wrapText="1"/>
    </xf>
    <xf numFmtId="0" fontId="33" fillId="0" borderId="9" xfId="0" applyFont="1" applyBorder="1" applyAlignment="1">
      <alignment vertical="center" wrapText="1"/>
    </xf>
    <xf numFmtId="0" fontId="33" fillId="0" borderId="9"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0" xfId="0" applyFont="1" applyBorder="1" applyAlignment="1">
      <alignment vertical="center" wrapText="1"/>
    </xf>
    <xf numFmtId="164" fontId="6" fillId="0" borderId="7" xfId="50" applyNumberFormat="1" applyFont="1" applyFill="1" applyBorder="1" applyAlignment="1">
      <alignment horizontal="center" vertical="center"/>
    </xf>
    <xf numFmtId="0" fontId="32" fillId="0" borderId="11" xfId="0" applyFont="1" applyBorder="1" applyAlignment="1">
      <alignment vertical="center"/>
    </xf>
    <xf numFmtId="164" fontId="27" fillId="0" borderId="3" xfId="50" applyNumberFormat="1" applyFont="1" applyFill="1" applyBorder="1" applyAlignment="1">
      <alignment horizontal="center" vertical="center"/>
    </xf>
    <xf numFmtId="0" fontId="34" fillId="0" borderId="1" xfId="0" applyFont="1" applyBorder="1" applyAlignment="1">
      <alignment horizontal="center" vertical="center"/>
    </xf>
    <xf numFmtId="0" fontId="6" fillId="0" borderId="1" xfId="50" applyFont="1" applyFill="1" applyBorder="1" applyAlignment="1">
      <alignment horizontal="left"/>
    </xf>
    <xf numFmtId="0" fontId="35" fillId="0" borderId="1" xfId="0" applyFont="1" applyBorder="1" applyAlignment="1">
      <alignment horizontal="center" vertical="center"/>
    </xf>
  </cellXfs>
  <cellStyles count="191">
    <cellStyle name="Comma [0] 2" xfId="14"/>
    <cellStyle name="Comma [0] 3" xfId="15"/>
    <cellStyle name="Comma 10" xfId="16"/>
    <cellStyle name="Comma 11" xfId="17"/>
    <cellStyle name="Comma 12" xfId="18"/>
    <cellStyle name="Comma 13" xfId="19"/>
    <cellStyle name="Comma 14" xfId="20"/>
    <cellStyle name="Comma 15" xfId="21"/>
    <cellStyle name="Comma 16" xfId="22"/>
    <cellStyle name="Comma 2" xfId="23"/>
    <cellStyle name="Comma 2 2" xfId="24"/>
    <cellStyle name="Comma 2 3" xfId="25"/>
    <cellStyle name="Comma 3" xfId="26"/>
    <cellStyle name="Comma 3 2" xfId="27"/>
    <cellStyle name="Comma 3 3" xfId="28"/>
    <cellStyle name="Comma 3 4" xfId="29"/>
    <cellStyle name="Comma 4" xfId="30"/>
    <cellStyle name="Comma 5" xfId="31"/>
    <cellStyle name="Comma 6" xfId="32"/>
    <cellStyle name="Comma 6 2" xfId="33"/>
    <cellStyle name="Comma 7" xfId="34"/>
    <cellStyle name="Comma 7 2" xfId="35"/>
    <cellStyle name="Comma 8" xfId="36"/>
    <cellStyle name="Comma 8 2" xfId="37"/>
    <cellStyle name="Comma 9" xfId="38"/>
    <cellStyle name="edRascen" xfId="39"/>
    <cellStyle name="Euro" xfId="40"/>
    <cellStyle name="Excel Built-in Normal" xfId="41"/>
    <cellStyle name="Normal 10" xfId="2"/>
    <cellStyle name="Normal 10 2" xfId="42"/>
    <cellStyle name="Normal 10 2 2" xfId="9"/>
    <cellStyle name="Normal 10 2 2 2" xfId="6"/>
    <cellStyle name="Normal 10 2 2 2 2" xfId="43"/>
    <cellStyle name="Normal 10 2 2 3" xfId="44"/>
    <cellStyle name="Normal 10 2 3" xfId="45"/>
    <cellStyle name="Normal 10 2 4" xfId="188"/>
    <cellStyle name="Normal 10 3" xfId="46"/>
    <cellStyle name="Normal 10 3 2" xfId="47"/>
    <cellStyle name="Normal 10 4" xfId="48"/>
    <cellStyle name="Normal 10 4 2" xfId="49"/>
    <cellStyle name="Normal 10 5" xfId="13"/>
    <cellStyle name="Normal 11" xfId="50"/>
    <cellStyle name="Normal 11 2" xfId="51"/>
    <cellStyle name="Normal 11 3" xfId="52"/>
    <cellStyle name="Normal 11 4" xfId="53"/>
    <cellStyle name="Normal 11 5" xfId="54"/>
    <cellStyle name="Normal 11_Artakin,nerkin Ijevan smeti" xfId="55"/>
    <cellStyle name="Normal 12" xfId="56"/>
    <cellStyle name="Normal 12 2" xfId="57"/>
    <cellStyle name="Normal 12 2 2" xfId="58"/>
    <cellStyle name="Normal 12_Artakin,nerkin Ijevan smeti" xfId="59"/>
    <cellStyle name="Normal 13" xfId="60"/>
    <cellStyle name="Normal 14" xfId="61"/>
    <cellStyle name="Normal 14 2" xfId="62"/>
    <cellStyle name="Normal 14 3" xfId="63"/>
    <cellStyle name="Normal 14 3 2" xfId="64"/>
    <cellStyle name="Normal 15" xfId="65"/>
    <cellStyle name="Normal 16" xfId="66"/>
    <cellStyle name="Normal 16 2" xfId="12"/>
    <cellStyle name="Normal 16 2 2" xfId="67"/>
    <cellStyle name="Normal 16 3" xfId="1"/>
    <cellStyle name="Normal 17" xfId="68"/>
    <cellStyle name="Normal 17 2" xfId="69"/>
    <cellStyle name="Normal 18" xfId="70"/>
    <cellStyle name="Normal 18 2" xfId="71"/>
    <cellStyle name="Normal 19" xfId="72"/>
    <cellStyle name="Normal 19 2" xfId="73"/>
    <cellStyle name="Normal 19_Artakin,nerkin Ijevan smeti" xfId="74"/>
    <cellStyle name="Normal 2" xfId="75"/>
    <cellStyle name="Normal 2 2" xfId="76"/>
    <cellStyle name="Normal 2 2 2" xfId="5"/>
    <cellStyle name="Normal 2 2 2 2" xfId="11"/>
    <cellStyle name="Normal 2 2 2 2 2" xfId="77"/>
    <cellStyle name="Normal 2 2 2 2 2 2" xfId="78"/>
    <cellStyle name="Normal 2 2 2 2 3" xfId="79"/>
    <cellStyle name="Normal 2 2 2 2 3 2" xfId="80"/>
    <cellStyle name="Normal 2 2 2 2 4" xfId="81"/>
    <cellStyle name="Normal 2 3" xfId="82"/>
    <cellStyle name="Normal 2 3 2" xfId="83"/>
    <cellStyle name="Normal 2 4" xfId="84"/>
    <cellStyle name="Normal 2 5" xfId="85"/>
    <cellStyle name="Normal 2_2526-2008" xfId="86"/>
    <cellStyle name="Normal 20" xfId="87"/>
    <cellStyle name="Normal 20 2" xfId="88"/>
    <cellStyle name="Normal 20 2 2" xfId="89"/>
    <cellStyle name="Normal 20 3" xfId="90"/>
    <cellStyle name="Normal 20 3 2" xfId="91"/>
    <cellStyle name="Normal 20 4" xfId="92"/>
    <cellStyle name="Normal 20 4 2" xfId="93"/>
    <cellStyle name="Normal 20 5" xfId="94"/>
    <cellStyle name="Normal 21" xfId="95"/>
    <cellStyle name="Normal 21 2" xfId="96"/>
    <cellStyle name="Normal 21 3" xfId="97"/>
    <cellStyle name="Normal 22" xfId="98"/>
    <cellStyle name="Normal 22 2" xfId="99"/>
    <cellStyle name="Normal 23" xfId="100"/>
    <cellStyle name="Normal 23 2" xfId="7"/>
    <cellStyle name="Normal 23 3" xfId="101"/>
    <cellStyle name="Normal 23 4" xfId="102"/>
    <cellStyle name="Normal 24" xfId="103"/>
    <cellStyle name="Normal 24 2" xfId="104"/>
    <cellStyle name="Normal 25" xfId="105"/>
    <cellStyle name="Normal 25 2" xfId="106"/>
    <cellStyle name="Normal 26" xfId="107"/>
    <cellStyle name="Normal 27" xfId="108"/>
    <cellStyle name="Normal 28" xfId="109"/>
    <cellStyle name="Normal 29" xfId="110"/>
    <cellStyle name="Normal 3" xfId="111"/>
    <cellStyle name="Normal 3 2" xfId="112"/>
    <cellStyle name="Normal 3 2 2" xfId="113"/>
    <cellStyle name="Normal 3 2 3" xfId="114"/>
    <cellStyle name="Normal 3 3" xfId="115"/>
    <cellStyle name="Normal 3 3 2" xfId="116"/>
    <cellStyle name="Normal 3 4" xfId="117"/>
    <cellStyle name="Normal 3 4 2" xfId="118"/>
    <cellStyle name="Normal 3 5" xfId="119"/>
    <cellStyle name="Normal 3 6" xfId="120"/>
    <cellStyle name="Normal 30" xfId="121"/>
    <cellStyle name="Normal 31" xfId="122"/>
    <cellStyle name="Normal 32" xfId="123"/>
    <cellStyle name="Normal 4" xfId="124"/>
    <cellStyle name="Normal 4 2" xfId="4"/>
    <cellStyle name="Normal 4 2 2" xfId="125"/>
    <cellStyle name="Normal 4 2 3" xfId="126"/>
    <cellStyle name="Normal 4 3" xfId="127"/>
    <cellStyle name="Normal 4 4" xfId="128"/>
    <cellStyle name="Normal 5" xfId="129"/>
    <cellStyle name="Normal 5 2" xfId="130"/>
    <cellStyle name="Normal 5 2 2" xfId="131"/>
    <cellStyle name="Normal 5 3" xfId="132"/>
    <cellStyle name="Normal 5 4" xfId="133"/>
    <cellStyle name="Normal 5 5" xfId="134"/>
    <cellStyle name="Normal 6" xfId="135"/>
    <cellStyle name="Normal 6 2" xfId="136"/>
    <cellStyle name="Normal 6 2 2" xfId="137"/>
    <cellStyle name="Normal 6 3" xfId="138"/>
    <cellStyle name="Normal 6 3 2" xfId="139"/>
    <cellStyle name="Normal 6 3 3" xfId="140"/>
    <cellStyle name="Normal 6 4" xfId="141"/>
    <cellStyle name="Normal 7" xfId="142"/>
    <cellStyle name="Normal 7 2" xfId="143"/>
    <cellStyle name="Normal 8" xfId="144"/>
    <cellStyle name="Normal 8 2" xfId="145"/>
    <cellStyle name="Normal 9" xfId="146"/>
    <cellStyle name="Normal 9 2" xfId="147"/>
    <cellStyle name="Normal 9 2 2" xfId="148"/>
    <cellStyle name="Normal_Ampop naxahashiv" xfId="149"/>
    <cellStyle name="Percent 2" xfId="150"/>
    <cellStyle name="Percent 2 2" xfId="151"/>
    <cellStyle name="Percent 3" xfId="152"/>
    <cellStyle name="Percent 3 2" xfId="153"/>
    <cellStyle name="Standard_BOQHA4" xfId="154"/>
    <cellStyle name="Обычный" xfId="0" builtinId="0"/>
    <cellStyle name="Обычный 10" xfId="3"/>
    <cellStyle name="Обычный 11" xfId="155"/>
    <cellStyle name="Обычный 12" xfId="156"/>
    <cellStyle name="Обычный 12 2" xfId="157"/>
    <cellStyle name="Обычный 13" xfId="158"/>
    <cellStyle name="Обычный 14" xfId="189"/>
    <cellStyle name="Обычный 2" xfId="8"/>
    <cellStyle name="Обычный 2 10" xfId="159"/>
    <cellStyle name="Обычный 2 2" xfId="10"/>
    <cellStyle name="Обычный 2 3" xfId="160"/>
    <cellStyle name="Обычный 2 4" xfId="161"/>
    <cellStyle name="Обычный 2 5" xfId="162"/>
    <cellStyle name="Обычный 2 6" xfId="163"/>
    <cellStyle name="Обычный 2 7" xfId="164"/>
    <cellStyle name="Обычный 2 8" xfId="165"/>
    <cellStyle name="Обычный 2 9" xfId="166"/>
    <cellStyle name="Обычный 3" xfId="167"/>
    <cellStyle name="Обычный 3 2" xfId="168"/>
    <cellStyle name="Обычный 3 3" xfId="169"/>
    <cellStyle name="Обычный 4" xfId="170"/>
    <cellStyle name="Обычный 5" xfId="171"/>
    <cellStyle name="Обычный 5 2" xfId="172"/>
    <cellStyle name="Обычный 6" xfId="173"/>
    <cellStyle name="Обычный 7" xfId="174"/>
    <cellStyle name="Обычный 7 2" xfId="175"/>
    <cellStyle name="Обычный 7 3" xfId="176"/>
    <cellStyle name="Обычный 8" xfId="177"/>
    <cellStyle name="Обычный 9" xfId="178"/>
    <cellStyle name="Плохой 2" xfId="179"/>
    <cellStyle name="Процентный 2" xfId="190"/>
    <cellStyle name="Стиль 1" xfId="180"/>
    <cellStyle name="Финансовый 2" xfId="181"/>
    <cellStyle name="Финансовый 2 2" xfId="182"/>
    <cellStyle name="Финансовый 3" xfId="183"/>
    <cellStyle name="Финансовый 4" xfId="184"/>
    <cellStyle name="Финансовый 5" xfId="185"/>
    <cellStyle name="Финансовый 6" xfId="186"/>
    <cellStyle name="Финансовый 7" xfId="18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43"/>
  <sheetViews>
    <sheetView tabSelected="1" view="pageBreakPreview" topLeftCell="A22" zoomScaleNormal="100" zoomScaleSheetLayoutView="100" workbookViewId="0">
      <selection activeCell="G42" sqref="G42"/>
    </sheetView>
  </sheetViews>
  <sheetFormatPr defaultRowHeight="12.75"/>
  <cols>
    <col min="1" max="1" width="4.7109375" style="32" customWidth="1"/>
    <col min="2" max="2" width="47.7109375" style="32" customWidth="1"/>
    <col min="3" max="3" width="7.28515625" style="32" customWidth="1"/>
    <col min="4" max="4" width="10.85546875" style="32" customWidth="1"/>
    <col min="5" max="5" width="10.42578125" style="32" hidden="1" customWidth="1"/>
    <col min="6" max="6" width="9.7109375" style="32" customWidth="1"/>
    <col min="7" max="7" width="14.28515625" style="32" bestFit="1" customWidth="1"/>
    <col min="8" max="8" width="5.5703125" style="74" customWidth="1"/>
    <col min="9" max="9" width="3.42578125" style="74" customWidth="1"/>
    <col min="10" max="10" width="5.85546875" style="32" customWidth="1"/>
    <col min="11" max="11" width="16.7109375" style="32" bestFit="1" customWidth="1"/>
    <col min="12" max="256" width="9.140625" style="32"/>
    <col min="257" max="257" width="4.7109375" style="32" customWidth="1"/>
    <col min="258" max="258" width="47.7109375" style="32" customWidth="1"/>
    <col min="259" max="259" width="7.28515625" style="32" customWidth="1"/>
    <col min="260" max="260" width="10.85546875" style="32" customWidth="1"/>
    <col min="261" max="262" width="9.7109375" style="32" customWidth="1"/>
    <col min="263" max="263" width="14.28515625" style="32" bestFit="1" customWidth="1"/>
    <col min="264" max="264" width="10.5703125" style="32" customWidth="1"/>
    <col min="265" max="265" width="10.42578125" style="32" bestFit="1" customWidth="1"/>
    <col min="266" max="266" width="9.140625" style="32"/>
    <col min="267" max="267" width="16.7109375" style="32" bestFit="1" customWidth="1"/>
    <col min="268" max="512" width="9.140625" style="32"/>
    <col min="513" max="513" width="4.7109375" style="32" customWidth="1"/>
    <col min="514" max="514" width="47.7109375" style="32" customWidth="1"/>
    <col min="515" max="515" width="7.28515625" style="32" customWidth="1"/>
    <col min="516" max="516" width="10.85546875" style="32" customWidth="1"/>
    <col min="517" max="518" width="9.7109375" style="32" customWidth="1"/>
    <col min="519" max="519" width="14.28515625" style="32" bestFit="1" customWidth="1"/>
    <col min="520" max="520" width="10.5703125" style="32" customWidth="1"/>
    <col min="521" max="521" width="10.42578125" style="32" bestFit="1" customWidth="1"/>
    <col min="522" max="522" width="9.140625" style="32"/>
    <col min="523" max="523" width="16.7109375" style="32" bestFit="1" customWidth="1"/>
    <col min="524" max="768" width="9.140625" style="32"/>
    <col min="769" max="769" width="4.7109375" style="32" customWidth="1"/>
    <col min="770" max="770" width="47.7109375" style="32" customWidth="1"/>
    <col min="771" max="771" width="7.28515625" style="32" customWidth="1"/>
    <col min="772" max="772" width="10.85546875" style="32" customWidth="1"/>
    <col min="773" max="774" width="9.7109375" style="32" customWidth="1"/>
    <col min="775" max="775" width="14.28515625" style="32" bestFit="1" customWidth="1"/>
    <col min="776" max="776" width="10.5703125" style="32" customWidth="1"/>
    <col min="777" max="777" width="10.42578125" style="32" bestFit="1" customWidth="1"/>
    <col min="778" max="778" width="9.140625" style="32"/>
    <col min="779" max="779" width="16.7109375" style="32" bestFit="1" customWidth="1"/>
    <col min="780" max="1024" width="9.140625" style="32"/>
    <col min="1025" max="1025" width="4.7109375" style="32" customWidth="1"/>
    <col min="1026" max="1026" width="47.7109375" style="32" customWidth="1"/>
    <col min="1027" max="1027" width="7.28515625" style="32" customWidth="1"/>
    <col min="1028" max="1028" width="10.85546875" style="32" customWidth="1"/>
    <col min="1029" max="1030" width="9.7109375" style="32" customWidth="1"/>
    <col min="1031" max="1031" width="14.28515625" style="32" bestFit="1" customWidth="1"/>
    <col min="1032" max="1032" width="10.5703125" style="32" customWidth="1"/>
    <col min="1033" max="1033" width="10.42578125" style="32" bestFit="1" customWidth="1"/>
    <col min="1034" max="1034" width="9.140625" style="32"/>
    <col min="1035" max="1035" width="16.7109375" style="32" bestFit="1" customWidth="1"/>
    <col min="1036" max="1280" width="9.140625" style="32"/>
    <col min="1281" max="1281" width="4.7109375" style="32" customWidth="1"/>
    <col min="1282" max="1282" width="47.7109375" style="32" customWidth="1"/>
    <col min="1283" max="1283" width="7.28515625" style="32" customWidth="1"/>
    <col min="1284" max="1284" width="10.85546875" style="32" customWidth="1"/>
    <col min="1285" max="1286" width="9.7109375" style="32" customWidth="1"/>
    <col min="1287" max="1287" width="14.28515625" style="32" bestFit="1" customWidth="1"/>
    <col min="1288" max="1288" width="10.5703125" style="32" customWidth="1"/>
    <col min="1289" max="1289" width="10.42578125" style="32" bestFit="1" customWidth="1"/>
    <col min="1290" max="1290" width="9.140625" style="32"/>
    <col min="1291" max="1291" width="16.7109375" style="32" bestFit="1" customWidth="1"/>
    <col min="1292" max="1536" width="9.140625" style="32"/>
    <col min="1537" max="1537" width="4.7109375" style="32" customWidth="1"/>
    <col min="1538" max="1538" width="47.7109375" style="32" customWidth="1"/>
    <col min="1539" max="1539" width="7.28515625" style="32" customWidth="1"/>
    <col min="1540" max="1540" width="10.85546875" style="32" customWidth="1"/>
    <col min="1541" max="1542" width="9.7109375" style="32" customWidth="1"/>
    <col min="1543" max="1543" width="14.28515625" style="32" bestFit="1" customWidth="1"/>
    <col min="1544" max="1544" width="10.5703125" style="32" customWidth="1"/>
    <col min="1545" max="1545" width="10.42578125" style="32" bestFit="1" customWidth="1"/>
    <col min="1546" max="1546" width="9.140625" style="32"/>
    <col min="1547" max="1547" width="16.7109375" style="32" bestFit="1" customWidth="1"/>
    <col min="1548" max="1792" width="9.140625" style="32"/>
    <col min="1793" max="1793" width="4.7109375" style="32" customWidth="1"/>
    <col min="1794" max="1794" width="47.7109375" style="32" customWidth="1"/>
    <col min="1795" max="1795" width="7.28515625" style="32" customWidth="1"/>
    <col min="1796" max="1796" width="10.85546875" style="32" customWidth="1"/>
    <col min="1797" max="1798" width="9.7109375" style="32" customWidth="1"/>
    <col min="1799" max="1799" width="14.28515625" style="32" bestFit="1" customWidth="1"/>
    <col min="1800" max="1800" width="10.5703125" style="32" customWidth="1"/>
    <col min="1801" max="1801" width="10.42578125" style="32" bestFit="1" customWidth="1"/>
    <col min="1802" max="1802" width="9.140625" style="32"/>
    <col min="1803" max="1803" width="16.7109375" style="32" bestFit="1" customWidth="1"/>
    <col min="1804" max="2048" width="9.140625" style="32"/>
    <col min="2049" max="2049" width="4.7109375" style="32" customWidth="1"/>
    <col min="2050" max="2050" width="47.7109375" style="32" customWidth="1"/>
    <col min="2051" max="2051" width="7.28515625" style="32" customWidth="1"/>
    <col min="2052" max="2052" width="10.85546875" style="32" customWidth="1"/>
    <col min="2053" max="2054" width="9.7109375" style="32" customWidth="1"/>
    <col min="2055" max="2055" width="14.28515625" style="32" bestFit="1" customWidth="1"/>
    <col min="2056" max="2056" width="10.5703125" style="32" customWidth="1"/>
    <col min="2057" max="2057" width="10.42578125" style="32" bestFit="1" customWidth="1"/>
    <col min="2058" max="2058" width="9.140625" style="32"/>
    <col min="2059" max="2059" width="16.7109375" style="32" bestFit="1" customWidth="1"/>
    <col min="2060" max="2304" width="9.140625" style="32"/>
    <col min="2305" max="2305" width="4.7109375" style="32" customWidth="1"/>
    <col min="2306" max="2306" width="47.7109375" style="32" customWidth="1"/>
    <col min="2307" max="2307" width="7.28515625" style="32" customWidth="1"/>
    <col min="2308" max="2308" width="10.85546875" style="32" customWidth="1"/>
    <col min="2309" max="2310" width="9.7109375" style="32" customWidth="1"/>
    <col min="2311" max="2311" width="14.28515625" style="32" bestFit="1" customWidth="1"/>
    <col min="2312" max="2312" width="10.5703125" style="32" customWidth="1"/>
    <col min="2313" max="2313" width="10.42578125" style="32" bestFit="1" customWidth="1"/>
    <col min="2314" max="2314" width="9.140625" style="32"/>
    <col min="2315" max="2315" width="16.7109375" style="32" bestFit="1" customWidth="1"/>
    <col min="2316" max="2560" width="9.140625" style="32"/>
    <col min="2561" max="2561" width="4.7109375" style="32" customWidth="1"/>
    <col min="2562" max="2562" width="47.7109375" style="32" customWidth="1"/>
    <col min="2563" max="2563" width="7.28515625" style="32" customWidth="1"/>
    <col min="2564" max="2564" width="10.85546875" style="32" customWidth="1"/>
    <col min="2565" max="2566" width="9.7109375" style="32" customWidth="1"/>
    <col min="2567" max="2567" width="14.28515625" style="32" bestFit="1" customWidth="1"/>
    <col min="2568" max="2568" width="10.5703125" style="32" customWidth="1"/>
    <col min="2569" max="2569" width="10.42578125" style="32" bestFit="1" customWidth="1"/>
    <col min="2570" max="2570" width="9.140625" style="32"/>
    <col min="2571" max="2571" width="16.7109375" style="32" bestFit="1" customWidth="1"/>
    <col min="2572" max="2816" width="9.140625" style="32"/>
    <col min="2817" max="2817" width="4.7109375" style="32" customWidth="1"/>
    <col min="2818" max="2818" width="47.7109375" style="32" customWidth="1"/>
    <col min="2819" max="2819" width="7.28515625" style="32" customWidth="1"/>
    <col min="2820" max="2820" width="10.85546875" style="32" customWidth="1"/>
    <col min="2821" max="2822" width="9.7109375" style="32" customWidth="1"/>
    <col min="2823" max="2823" width="14.28515625" style="32" bestFit="1" customWidth="1"/>
    <col min="2824" max="2824" width="10.5703125" style="32" customWidth="1"/>
    <col min="2825" max="2825" width="10.42578125" style="32" bestFit="1" customWidth="1"/>
    <col min="2826" max="2826" width="9.140625" style="32"/>
    <col min="2827" max="2827" width="16.7109375" style="32" bestFit="1" customWidth="1"/>
    <col min="2828" max="3072" width="9.140625" style="32"/>
    <col min="3073" max="3073" width="4.7109375" style="32" customWidth="1"/>
    <col min="3074" max="3074" width="47.7109375" style="32" customWidth="1"/>
    <col min="3075" max="3075" width="7.28515625" style="32" customWidth="1"/>
    <col min="3076" max="3076" width="10.85546875" style="32" customWidth="1"/>
    <col min="3077" max="3078" width="9.7109375" style="32" customWidth="1"/>
    <col min="3079" max="3079" width="14.28515625" style="32" bestFit="1" customWidth="1"/>
    <col min="3080" max="3080" width="10.5703125" style="32" customWidth="1"/>
    <col min="3081" max="3081" width="10.42578125" style="32" bestFit="1" customWidth="1"/>
    <col min="3082" max="3082" width="9.140625" style="32"/>
    <col min="3083" max="3083" width="16.7109375" style="32" bestFit="1" customWidth="1"/>
    <col min="3084" max="3328" width="9.140625" style="32"/>
    <col min="3329" max="3329" width="4.7109375" style="32" customWidth="1"/>
    <col min="3330" max="3330" width="47.7109375" style="32" customWidth="1"/>
    <col min="3331" max="3331" width="7.28515625" style="32" customWidth="1"/>
    <col min="3332" max="3332" width="10.85546875" style="32" customWidth="1"/>
    <col min="3333" max="3334" width="9.7109375" style="32" customWidth="1"/>
    <col min="3335" max="3335" width="14.28515625" style="32" bestFit="1" customWidth="1"/>
    <col min="3336" max="3336" width="10.5703125" style="32" customWidth="1"/>
    <col min="3337" max="3337" width="10.42578125" style="32" bestFit="1" customWidth="1"/>
    <col min="3338" max="3338" width="9.140625" style="32"/>
    <col min="3339" max="3339" width="16.7109375" style="32" bestFit="1" customWidth="1"/>
    <col min="3340" max="3584" width="9.140625" style="32"/>
    <col min="3585" max="3585" width="4.7109375" style="32" customWidth="1"/>
    <col min="3586" max="3586" width="47.7109375" style="32" customWidth="1"/>
    <col min="3587" max="3587" width="7.28515625" style="32" customWidth="1"/>
    <col min="3588" max="3588" width="10.85546875" style="32" customWidth="1"/>
    <col min="3589" max="3590" width="9.7109375" style="32" customWidth="1"/>
    <col min="3591" max="3591" width="14.28515625" style="32" bestFit="1" customWidth="1"/>
    <col min="3592" max="3592" width="10.5703125" style="32" customWidth="1"/>
    <col min="3593" max="3593" width="10.42578125" style="32" bestFit="1" customWidth="1"/>
    <col min="3594" max="3594" width="9.140625" style="32"/>
    <col min="3595" max="3595" width="16.7109375" style="32" bestFit="1" customWidth="1"/>
    <col min="3596" max="3840" width="9.140625" style="32"/>
    <col min="3841" max="3841" width="4.7109375" style="32" customWidth="1"/>
    <col min="3842" max="3842" width="47.7109375" style="32" customWidth="1"/>
    <col min="3843" max="3843" width="7.28515625" style="32" customWidth="1"/>
    <col min="3844" max="3844" width="10.85546875" style="32" customWidth="1"/>
    <col min="3845" max="3846" width="9.7109375" style="32" customWidth="1"/>
    <col min="3847" max="3847" width="14.28515625" style="32" bestFit="1" customWidth="1"/>
    <col min="3848" max="3848" width="10.5703125" style="32" customWidth="1"/>
    <col min="3849" max="3849" width="10.42578125" style="32" bestFit="1" customWidth="1"/>
    <col min="3850" max="3850" width="9.140625" style="32"/>
    <col min="3851" max="3851" width="16.7109375" style="32" bestFit="1" customWidth="1"/>
    <col min="3852" max="4096" width="9.140625" style="32"/>
    <col min="4097" max="4097" width="4.7109375" style="32" customWidth="1"/>
    <col min="4098" max="4098" width="47.7109375" style="32" customWidth="1"/>
    <col min="4099" max="4099" width="7.28515625" style="32" customWidth="1"/>
    <col min="4100" max="4100" width="10.85546875" style="32" customWidth="1"/>
    <col min="4101" max="4102" width="9.7109375" style="32" customWidth="1"/>
    <col min="4103" max="4103" width="14.28515625" style="32" bestFit="1" customWidth="1"/>
    <col min="4104" max="4104" width="10.5703125" style="32" customWidth="1"/>
    <col min="4105" max="4105" width="10.42578125" style="32" bestFit="1" customWidth="1"/>
    <col min="4106" max="4106" width="9.140625" style="32"/>
    <col min="4107" max="4107" width="16.7109375" style="32" bestFit="1" customWidth="1"/>
    <col min="4108" max="4352" width="9.140625" style="32"/>
    <col min="4353" max="4353" width="4.7109375" style="32" customWidth="1"/>
    <col min="4354" max="4354" width="47.7109375" style="32" customWidth="1"/>
    <col min="4355" max="4355" width="7.28515625" style="32" customWidth="1"/>
    <col min="4356" max="4356" width="10.85546875" style="32" customWidth="1"/>
    <col min="4357" max="4358" width="9.7109375" style="32" customWidth="1"/>
    <col min="4359" max="4359" width="14.28515625" style="32" bestFit="1" customWidth="1"/>
    <col min="4360" max="4360" width="10.5703125" style="32" customWidth="1"/>
    <col min="4361" max="4361" width="10.42578125" style="32" bestFit="1" customWidth="1"/>
    <col min="4362" max="4362" width="9.140625" style="32"/>
    <col min="4363" max="4363" width="16.7109375" style="32" bestFit="1" customWidth="1"/>
    <col min="4364" max="4608" width="9.140625" style="32"/>
    <col min="4609" max="4609" width="4.7109375" style="32" customWidth="1"/>
    <col min="4610" max="4610" width="47.7109375" style="32" customWidth="1"/>
    <col min="4611" max="4611" width="7.28515625" style="32" customWidth="1"/>
    <col min="4612" max="4612" width="10.85546875" style="32" customWidth="1"/>
    <col min="4613" max="4614" width="9.7109375" style="32" customWidth="1"/>
    <col min="4615" max="4615" width="14.28515625" style="32" bestFit="1" customWidth="1"/>
    <col min="4616" max="4616" width="10.5703125" style="32" customWidth="1"/>
    <col min="4617" max="4617" width="10.42578125" style="32" bestFit="1" customWidth="1"/>
    <col min="4618" max="4618" width="9.140625" style="32"/>
    <col min="4619" max="4619" width="16.7109375" style="32" bestFit="1" customWidth="1"/>
    <col min="4620" max="4864" width="9.140625" style="32"/>
    <col min="4865" max="4865" width="4.7109375" style="32" customWidth="1"/>
    <col min="4866" max="4866" width="47.7109375" style="32" customWidth="1"/>
    <col min="4867" max="4867" width="7.28515625" style="32" customWidth="1"/>
    <col min="4868" max="4868" width="10.85546875" style="32" customWidth="1"/>
    <col min="4869" max="4870" width="9.7109375" style="32" customWidth="1"/>
    <col min="4871" max="4871" width="14.28515625" style="32" bestFit="1" customWidth="1"/>
    <col min="4872" max="4872" width="10.5703125" style="32" customWidth="1"/>
    <col min="4873" max="4873" width="10.42578125" style="32" bestFit="1" customWidth="1"/>
    <col min="4874" max="4874" width="9.140625" style="32"/>
    <col min="4875" max="4875" width="16.7109375" style="32" bestFit="1" customWidth="1"/>
    <col min="4876" max="5120" width="9.140625" style="32"/>
    <col min="5121" max="5121" width="4.7109375" style="32" customWidth="1"/>
    <col min="5122" max="5122" width="47.7109375" style="32" customWidth="1"/>
    <col min="5123" max="5123" width="7.28515625" style="32" customWidth="1"/>
    <col min="5124" max="5124" width="10.85546875" style="32" customWidth="1"/>
    <col min="5125" max="5126" width="9.7109375" style="32" customWidth="1"/>
    <col min="5127" max="5127" width="14.28515625" style="32" bestFit="1" customWidth="1"/>
    <col min="5128" max="5128" width="10.5703125" style="32" customWidth="1"/>
    <col min="5129" max="5129" width="10.42578125" style="32" bestFit="1" customWidth="1"/>
    <col min="5130" max="5130" width="9.140625" style="32"/>
    <col min="5131" max="5131" width="16.7109375" style="32" bestFit="1" customWidth="1"/>
    <col min="5132" max="5376" width="9.140625" style="32"/>
    <col min="5377" max="5377" width="4.7109375" style="32" customWidth="1"/>
    <col min="5378" max="5378" width="47.7109375" style="32" customWidth="1"/>
    <col min="5379" max="5379" width="7.28515625" style="32" customWidth="1"/>
    <col min="5380" max="5380" width="10.85546875" style="32" customWidth="1"/>
    <col min="5381" max="5382" width="9.7109375" style="32" customWidth="1"/>
    <col min="5383" max="5383" width="14.28515625" style="32" bestFit="1" customWidth="1"/>
    <col min="5384" max="5384" width="10.5703125" style="32" customWidth="1"/>
    <col min="5385" max="5385" width="10.42578125" style="32" bestFit="1" customWidth="1"/>
    <col min="5386" max="5386" width="9.140625" style="32"/>
    <col min="5387" max="5387" width="16.7109375" style="32" bestFit="1" customWidth="1"/>
    <col min="5388" max="5632" width="9.140625" style="32"/>
    <col min="5633" max="5633" width="4.7109375" style="32" customWidth="1"/>
    <col min="5634" max="5634" width="47.7109375" style="32" customWidth="1"/>
    <col min="5635" max="5635" width="7.28515625" style="32" customWidth="1"/>
    <col min="5636" max="5636" width="10.85546875" style="32" customWidth="1"/>
    <col min="5637" max="5638" width="9.7109375" style="32" customWidth="1"/>
    <col min="5639" max="5639" width="14.28515625" style="32" bestFit="1" customWidth="1"/>
    <col min="5640" max="5640" width="10.5703125" style="32" customWidth="1"/>
    <col min="5641" max="5641" width="10.42578125" style="32" bestFit="1" customWidth="1"/>
    <col min="5642" max="5642" width="9.140625" style="32"/>
    <col min="5643" max="5643" width="16.7109375" style="32" bestFit="1" customWidth="1"/>
    <col min="5644" max="5888" width="9.140625" style="32"/>
    <col min="5889" max="5889" width="4.7109375" style="32" customWidth="1"/>
    <col min="5890" max="5890" width="47.7109375" style="32" customWidth="1"/>
    <col min="5891" max="5891" width="7.28515625" style="32" customWidth="1"/>
    <col min="5892" max="5892" width="10.85546875" style="32" customWidth="1"/>
    <col min="5893" max="5894" width="9.7109375" style="32" customWidth="1"/>
    <col min="5895" max="5895" width="14.28515625" style="32" bestFit="1" customWidth="1"/>
    <col min="5896" max="5896" width="10.5703125" style="32" customWidth="1"/>
    <col min="5897" max="5897" width="10.42578125" style="32" bestFit="1" customWidth="1"/>
    <col min="5898" max="5898" width="9.140625" style="32"/>
    <col min="5899" max="5899" width="16.7109375" style="32" bestFit="1" customWidth="1"/>
    <col min="5900" max="6144" width="9.140625" style="32"/>
    <col min="6145" max="6145" width="4.7109375" style="32" customWidth="1"/>
    <col min="6146" max="6146" width="47.7109375" style="32" customWidth="1"/>
    <col min="6147" max="6147" width="7.28515625" style="32" customWidth="1"/>
    <col min="6148" max="6148" width="10.85546875" style="32" customWidth="1"/>
    <col min="6149" max="6150" width="9.7109375" style="32" customWidth="1"/>
    <col min="6151" max="6151" width="14.28515625" style="32" bestFit="1" customWidth="1"/>
    <col min="6152" max="6152" width="10.5703125" style="32" customWidth="1"/>
    <col min="6153" max="6153" width="10.42578125" style="32" bestFit="1" customWidth="1"/>
    <col min="6154" max="6154" width="9.140625" style="32"/>
    <col min="6155" max="6155" width="16.7109375" style="32" bestFit="1" customWidth="1"/>
    <col min="6156" max="6400" width="9.140625" style="32"/>
    <col min="6401" max="6401" width="4.7109375" style="32" customWidth="1"/>
    <col min="6402" max="6402" width="47.7109375" style="32" customWidth="1"/>
    <col min="6403" max="6403" width="7.28515625" style="32" customWidth="1"/>
    <col min="6404" max="6404" width="10.85546875" style="32" customWidth="1"/>
    <col min="6405" max="6406" width="9.7109375" style="32" customWidth="1"/>
    <col min="6407" max="6407" width="14.28515625" style="32" bestFit="1" customWidth="1"/>
    <col min="6408" max="6408" width="10.5703125" style="32" customWidth="1"/>
    <col min="6409" max="6409" width="10.42578125" style="32" bestFit="1" customWidth="1"/>
    <col min="6410" max="6410" width="9.140625" style="32"/>
    <col min="6411" max="6411" width="16.7109375" style="32" bestFit="1" customWidth="1"/>
    <col min="6412" max="6656" width="9.140625" style="32"/>
    <col min="6657" max="6657" width="4.7109375" style="32" customWidth="1"/>
    <col min="6658" max="6658" width="47.7109375" style="32" customWidth="1"/>
    <col min="6659" max="6659" width="7.28515625" style="32" customWidth="1"/>
    <col min="6660" max="6660" width="10.85546875" style="32" customWidth="1"/>
    <col min="6661" max="6662" width="9.7109375" style="32" customWidth="1"/>
    <col min="6663" max="6663" width="14.28515625" style="32" bestFit="1" customWidth="1"/>
    <col min="6664" max="6664" width="10.5703125" style="32" customWidth="1"/>
    <col min="6665" max="6665" width="10.42578125" style="32" bestFit="1" customWidth="1"/>
    <col min="6666" max="6666" width="9.140625" style="32"/>
    <col min="6667" max="6667" width="16.7109375" style="32" bestFit="1" customWidth="1"/>
    <col min="6668" max="6912" width="9.140625" style="32"/>
    <col min="6913" max="6913" width="4.7109375" style="32" customWidth="1"/>
    <col min="6914" max="6914" width="47.7109375" style="32" customWidth="1"/>
    <col min="6915" max="6915" width="7.28515625" style="32" customWidth="1"/>
    <col min="6916" max="6916" width="10.85546875" style="32" customWidth="1"/>
    <col min="6917" max="6918" width="9.7109375" style="32" customWidth="1"/>
    <col min="6919" max="6919" width="14.28515625" style="32" bestFit="1" customWidth="1"/>
    <col min="6920" max="6920" width="10.5703125" style="32" customWidth="1"/>
    <col min="6921" max="6921" width="10.42578125" style="32" bestFit="1" customWidth="1"/>
    <col min="6922" max="6922" width="9.140625" style="32"/>
    <col min="6923" max="6923" width="16.7109375" style="32" bestFit="1" customWidth="1"/>
    <col min="6924" max="7168" width="9.140625" style="32"/>
    <col min="7169" max="7169" width="4.7109375" style="32" customWidth="1"/>
    <col min="7170" max="7170" width="47.7109375" style="32" customWidth="1"/>
    <col min="7171" max="7171" width="7.28515625" style="32" customWidth="1"/>
    <col min="7172" max="7172" width="10.85546875" style="32" customWidth="1"/>
    <col min="7173" max="7174" width="9.7109375" style="32" customWidth="1"/>
    <col min="7175" max="7175" width="14.28515625" style="32" bestFit="1" customWidth="1"/>
    <col min="7176" max="7176" width="10.5703125" style="32" customWidth="1"/>
    <col min="7177" max="7177" width="10.42578125" style="32" bestFit="1" customWidth="1"/>
    <col min="7178" max="7178" width="9.140625" style="32"/>
    <col min="7179" max="7179" width="16.7109375" style="32" bestFit="1" customWidth="1"/>
    <col min="7180" max="7424" width="9.140625" style="32"/>
    <col min="7425" max="7425" width="4.7109375" style="32" customWidth="1"/>
    <col min="7426" max="7426" width="47.7109375" style="32" customWidth="1"/>
    <col min="7427" max="7427" width="7.28515625" style="32" customWidth="1"/>
    <col min="7428" max="7428" width="10.85546875" style="32" customWidth="1"/>
    <col min="7429" max="7430" width="9.7109375" style="32" customWidth="1"/>
    <col min="7431" max="7431" width="14.28515625" style="32" bestFit="1" customWidth="1"/>
    <col min="7432" max="7432" width="10.5703125" style="32" customWidth="1"/>
    <col min="7433" max="7433" width="10.42578125" style="32" bestFit="1" customWidth="1"/>
    <col min="7434" max="7434" width="9.140625" style="32"/>
    <col min="7435" max="7435" width="16.7109375" style="32" bestFit="1" customWidth="1"/>
    <col min="7436" max="7680" width="9.140625" style="32"/>
    <col min="7681" max="7681" width="4.7109375" style="32" customWidth="1"/>
    <col min="7682" max="7682" width="47.7109375" style="32" customWidth="1"/>
    <col min="7683" max="7683" width="7.28515625" style="32" customWidth="1"/>
    <col min="7684" max="7684" width="10.85546875" style="32" customWidth="1"/>
    <col min="7685" max="7686" width="9.7109375" style="32" customWidth="1"/>
    <col min="7687" max="7687" width="14.28515625" style="32" bestFit="1" customWidth="1"/>
    <col min="7688" max="7688" width="10.5703125" style="32" customWidth="1"/>
    <col min="7689" max="7689" width="10.42578125" style="32" bestFit="1" customWidth="1"/>
    <col min="7690" max="7690" width="9.140625" style="32"/>
    <col min="7691" max="7691" width="16.7109375" style="32" bestFit="1" customWidth="1"/>
    <col min="7692" max="7936" width="9.140625" style="32"/>
    <col min="7937" max="7937" width="4.7109375" style="32" customWidth="1"/>
    <col min="7938" max="7938" width="47.7109375" style="32" customWidth="1"/>
    <col min="7939" max="7939" width="7.28515625" style="32" customWidth="1"/>
    <col min="7940" max="7940" width="10.85546875" style="32" customWidth="1"/>
    <col min="7941" max="7942" width="9.7109375" style="32" customWidth="1"/>
    <col min="7943" max="7943" width="14.28515625" style="32" bestFit="1" customWidth="1"/>
    <col min="7944" max="7944" width="10.5703125" style="32" customWidth="1"/>
    <col min="7945" max="7945" width="10.42578125" style="32" bestFit="1" customWidth="1"/>
    <col min="7946" max="7946" width="9.140625" style="32"/>
    <col min="7947" max="7947" width="16.7109375" style="32" bestFit="1" customWidth="1"/>
    <col min="7948" max="8192" width="9.140625" style="32"/>
    <col min="8193" max="8193" width="4.7109375" style="32" customWidth="1"/>
    <col min="8194" max="8194" width="47.7109375" style="32" customWidth="1"/>
    <col min="8195" max="8195" width="7.28515625" style="32" customWidth="1"/>
    <col min="8196" max="8196" width="10.85546875" style="32" customWidth="1"/>
    <col min="8197" max="8198" width="9.7109375" style="32" customWidth="1"/>
    <col min="8199" max="8199" width="14.28515625" style="32" bestFit="1" customWidth="1"/>
    <col min="8200" max="8200" width="10.5703125" style="32" customWidth="1"/>
    <col min="8201" max="8201" width="10.42578125" style="32" bestFit="1" customWidth="1"/>
    <col min="8202" max="8202" width="9.140625" style="32"/>
    <col min="8203" max="8203" width="16.7109375" style="32" bestFit="1" customWidth="1"/>
    <col min="8204" max="8448" width="9.140625" style="32"/>
    <col min="8449" max="8449" width="4.7109375" style="32" customWidth="1"/>
    <col min="8450" max="8450" width="47.7109375" style="32" customWidth="1"/>
    <col min="8451" max="8451" width="7.28515625" style="32" customWidth="1"/>
    <col min="8452" max="8452" width="10.85546875" style="32" customWidth="1"/>
    <col min="8453" max="8454" width="9.7109375" style="32" customWidth="1"/>
    <col min="8455" max="8455" width="14.28515625" style="32" bestFit="1" customWidth="1"/>
    <col min="8456" max="8456" width="10.5703125" style="32" customWidth="1"/>
    <col min="8457" max="8457" width="10.42578125" style="32" bestFit="1" customWidth="1"/>
    <col min="8458" max="8458" width="9.140625" style="32"/>
    <col min="8459" max="8459" width="16.7109375" style="32" bestFit="1" customWidth="1"/>
    <col min="8460" max="8704" width="9.140625" style="32"/>
    <col min="8705" max="8705" width="4.7109375" style="32" customWidth="1"/>
    <col min="8706" max="8706" width="47.7109375" style="32" customWidth="1"/>
    <col min="8707" max="8707" width="7.28515625" style="32" customWidth="1"/>
    <col min="8708" max="8708" width="10.85546875" style="32" customWidth="1"/>
    <col min="8709" max="8710" width="9.7109375" style="32" customWidth="1"/>
    <col min="8711" max="8711" width="14.28515625" style="32" bestFit="1" customWidth="1"/>
    <col min="8712" max="8712" width="10.5703125" style="32" customWidth="1"/>
    <col min="8713" max="8713" width="10.42578125" style="32" bestFit="1" customWidth="1"/>
    <col min="8714" max="8714" width="9.140625" style="32"/>
    <col min="8715" max="8715" width="16.7109375" style="32" bestFit="1" customWidth="1"/>
    <col min="8716" max="8960" width="9.140625" style="32"/>
    <col min="8961" max="8961" width="4.7109375" style="32" customWidth="1"/>
    <col min="8962" max="8962" width="47.7109375" style="32" customWidth="1"/>
    <col min="8963" max="8963" width="7.28515625" style="32" customWidth="1"/>
    <col min="8964" max="8964" width="10.85546875" style="32" customWidth="1"/>
    <col min="8965" max="8966" width="9.7109375" style="32" customWidth="1"/>
    <col min="8967" max="8967" width="14.28515625" style="32" bestFit="1" customWidth="1"/>
    <col min="8968" max="8968" width="10.5703125" style="32" customWidth="1"/>
    <col min="8969" max="8969" width="10.42578125" style="32" bestFit="1" customWidth="1"/>
    <col min="8970" max="8970" width="9.140625" style="32"/>
    <col min="8971" max="8971" width="16.7109375" style="32" bestFit="1" customWidth="1"/>
    <col min="8972" max="9216" width="9.140625" style="32"/>
    <col min="9217" max="9217" width="4.7109375" style="32" customWidth="1"/>
    <col min="9218" max="9218" width="47.7109375" style="32" customWidth="1"/>
    <col min="9219" max="9219" width="7.28515625" style="32" customWidth="1"/>
    <col min="9220" max="9220" width="10.85546875" style="32" customWidth="1"/>
    <col min="9221" max="9222" width="9.7109375" style="32" customWidth="1"/>
    <col min="9223" max="9223" width="14.28515625" style="32" bestFit="1" customWidth="1"/>
    <col min="9224" max="9224" width="10.5703125" style="32" customWidth="1"/>
    <col min="9225" max="9225" width="10.42578125" style="32" bestFit="1" customWidth="1"/>
    <col min="9226" max="9226" width="9.140625" style="32"/>
    <col min="9227" max="9227" width="16.7109375" style="32" bestFit="1" customWidth="1"/>
    <col min="9228" max="9472" width="9.140625" style="32"/>
    <col min="9473" max="9473" width="4.7109375" style="32" customWidth="1"/>
    <col min="9474" max="9474" width="47.7109375" style="32" customWidth="1"/>
    <col min="9475" max="9475" width="7.28515625" style="32" customWidth="1"/>
    <col min="9476" max="9476" width="10.85546875" style="32" customWidth="1"/>
    <col min="9477" max="9478" width="9.7109375" style="32" customWidth="1"/>
    <col min="9479" max="9479" width="14.28515625" style="32" bestFit="1" customWidth="1"/>
    <col min="9480" max="9480" width="10.5703125" style="32" customWidth="1"/>
    <col min="9481" max="9481" width="10.42578125" style="32" bestFit="1" customWidth="1"/>
    <col min="9482" max="9482" width="9.140625" style="32"/>
    <col min="9483" max="9483" width="16.7109375" style="32" bestFit="1" customWidth="1"/>
    <col min="9484" max="9728" width="9.140625" style="32"/>
    <col min="9729" max="9729" width="4.7109375" style="32" customWidth="1"/>
    <col min="9730" max="9730" width="47.7109375" style="32" customWidth="1"/>
    <col min="9731" max="9731" width="7.28515625" style="32" customWidth="1"/>
    <col min="9732" max="9732" width="10.85546875" style="32" customWidth="1"/>
    <col min="9733" max="9734" width="9.7109375" style="32" customWidth="1"/>
    <col min="9735" max="9735" width="14.28515625" style="32" bestFit="1" customWidth="1"/>
    <col min="9736" max="9736" width="10.5703125" style="32" customWidth="1"/>
    <col min="9737" max="9737" width="10.42578125" style="32" bestFit="1" customWidth="1"/>
    <col min="9738" max="9738" width="9.140625" style="32"/>
    <col min="9739" max="9739" width="16.7109375" style="32" bestFit="1" customWidth="1"/>
    <col min="9740" max="9984" width="9.140625" style="32"/>
    <col min="9985" max="9985" width="4.7109375" style="32" customWidth="1"/>
    <col min="9986" max="9986" width="47.7109375" style="32" customWidth="1"/>
    <col min="9987" max="9987" width="7.28515625" style="32" customWidth="1"/>
    <col min="9988" max="9988" width="10.85546875" style="32" customWidth="1"/>
    <col min="9989" max="9990" width="9.7109375" style="32" customWidth="1"/>
    <col min="9991" max="9991" width="14.28515625" style="32" bestFit="1" customWidth="1"/>
    <col min="9992" max="9992" width="10.5703125" style="32" customWidth="1"/>
    <col min="9993" max="9993" width="10.42578125" style="32" bestFit="1" customWidth="1"/>
    <col min="9994" max="9994" width="9.140625" style="32"/>
    <col min="9995" max="9995" width="16.7109375" style="32" bestFit="1" customWidth="1"/>
    <col min="9996" max="10240" width="9.140625" style="32"/>
    <col min="10241" max="10241" width="4.7109375" style="32" customWidth="1"/>
    <col min="10242" max="10242" width="47.7109375" style="32" customWidth="1"/>
    <col min="10243" max="10243" width="7.28515625" style="32" customWidth="1"/>
    <col min="10244" max="10244" width="10.85546875" style="32" customWidth="1"/>
    <col min="10245" max="10246" width="9.7109375" style="32" customWidth="1"/>
    <col min="10247" max="10247" width="14.28515625" style="32" bestFit="1" customWidth="1"/>
    <col min="10248" max="10248" width="10.5703125" style="32" customWidth="1"/>
    <col min="10249" max="10249" width="10.42578125" style="32" bestFit="1" customWidth="1"/>
    <col min="10250" max="10250" width="9.140625" style="32"/>
    <col min="10251" max="10251" width="16.7109375" style="32" bestFit="1" customWidth="1"/>
    <col min="10252" max="10496" width="9.140625" style="32"/>
    <col min="10497" max="10497" width="4.7109375" style="32" customWidth="1"/>
    <col min="10498" max="10498" width="47.7109375" style="32" customWidth="1"/>
    <col min="10499" max="10499" width="7.28515625" style="32" customWidth="1"/>
    <col min="10500" max="10500" width="10.85546875" style="32" customWidth="1"/>
    <col min="10501" max="10502" width="9.7109375" style="32" customWidth="1"/>
    <col min="10503" max="10503" width="14.28515625" style="32" bestFit="1" customWidth="1"/>
    <col min="10504" max="10504" width="10.5703125" style="32" customWidth="1"/>
    <col min="10505" max="10505" width="10.42578125" style="32" bestFit="1" customWidth="1"/>
    <col min="10506" max="10506" width="9.140625" style="32"/>
    <col min="10507" max="10507" width="16.7109375" style="32" bestFit="1" customWidth="1"/>
    <col min="10508" max="10752" width="9.140625" style="32"/>
    <col min="10753" max="10753" width="4.7109375" style="32" customWidth="1"/>
    <col min="10754" max="10754" width="47.7109375" style="32" customWidth="1"/>
    <col min="10755" max="10755" width="7.28515625" style="32" customWidth="1"/>
    <col min="10756" max="10756" width="10.85546875" style="32" customWidth="1"/>
    <col min="10757" max="10758" width="9.7109375" style="32" customWidth="1"/>
    <col min="10759" max="10759" width="14.28515625" style="32" bestFit="1" customWidth="1"/>
    <col min="10760" max="10760" width="10.5703125" style="32" customWidth="1"/>
    <col min="10761" max="10761" width="10.42578125" style="32" bestFit="1" customWidth="1"/>
    <col min="10762" max="10762" width="9.140625" style="32"/>
    <col min="10763" max="10763" width="16.7109375" style="32" bestFit="1" customWidth="1"/>
    <col min="10764" max="11008" width="9.140625" style="32"/>
    <col min="11009" max="11009" width="4.7109375" style="32" customWidth="1"/>
    <col min="11010" max="11010" width="47.7109375" style="32" customWidth="1"/>
    <col min="11011" max="11011" width="7.28515625" style="32" customWidth="1"/>
    <col min="11012" max="11012" width="10.85546875" style="32" customWidth="1"/>
    <col min="11013" max="11014" width="9.7109375" style="32" customWidth="1"/>
    <col min="11015" max="11015" width="14.28515625" style="32" bestFit="1" customWidth="1"/>
    <col min="11016" max="11016" width="10.5703125" style="32" customWidth="1"/>
    <col min="11017" max="11017" width="10.42578125" style="32" bestFit="1" customWidth="1"/>
    <col min="11018" max="11018" width="9.140625" style="32"/>
    <col min="11019" max="11019" width="16.7109375" style="32" bestFit="1" customWidth="1"/>
    <col min="11020" max="11264" width="9.140625" style="32"/>
    <col min="11265" max="11265" width="4.7109375" style="32" customWidth="1"/>
    <col min="11266" max="11266" width="47.7109375" style="32" customWidth="1"/>
    <col min="11267" max="11267" width="7.28515625" style="32" customWidth="1"/>
    <col min="11268" max="11268" width="10.85546875" style="32" customWidth="1"/>
    <col min="11269" max="11270" width="9.7109375" style="32" customWidth="1"/>
    <col min="11271" max="11271" width="14.28515625" style="32" bestFit="1" customWidth="1"/>
    <col min="11272" max="11272" width="10.5703125" style="32" customWidth="1"/>
    <col min="11273" max="11273" width="10.42578125" style="32" bestFit="1" customWidth="1"/>
    <col min="11274" max="11274" width="9.140625" style="32"/>
    <col min="11275" max="11275" width="16.7109375" style="32" bestFit="1" customWidth="1"/>
    <col min="11276" max="11520" width="9.140625" style="32"/>
    <col min="11521" max="11521" width="4.7109375" style="32" customWidth="1"/>
    <col min="11522" max="11522" width="47.7109375" style="32" customWidth="1"/>
    <col min="11523" max="11523" width="7.28515625" style="32" customWidth="1"/>
    <col min="11524" max="11524" width="10.85546875" style="32" customWidth="1"/>
    <col min="11525" max="11526" width="9.7109375" style="32" customWidth="1"/>
    <col min="11527" max="11527" width="14.28515625" style="32" bestFit="1" customWidth="1"/>
    <col min="11528" max="11528" width="10.5703125" style="32" customWidth="1"/>
    <col min="11529" max="11529" width="10.42578125" style="32" bestFit="1" customWidth="1"/>
    <col min="11530" max="11530" width="9.140625" style="32"/>
    <col min="11531" max="11531" width="16.7109375" style="32" bestFit="1" customWidth="1"/>
    <col min="11532" max="11776" width="9.140625" style="32"/>
    <col min="11777" max="11777" width="4.7109375" style="32" customWidth="1"/>
    <col min="11778" max="11778" width="47.7109375" style="32" customWidth="1"/>
    <col min="11779" max="11779" width="7.28515625" style="32" customWidth="1"/>
    <col min="11780" max="11780" width="10.85546875" style="32" customWidth="1"/>
    <col min="11781" max="11782" width="9.7109375" style="32" customWidth="1"/>
    <col min="11783" max="11783" width="14.28515625" style="32" bestFit="1" customWidth="1"/>
    <col min="11784" max="11784" width="10.5703125" style="32" customWidth="1"/>
    <col min="11785" max="11785" width="10.42578125" style="32" bestFit="1" customWidth="1"/>
    <col min="11786" max="11786" width="9.140625" style="32"/>
    <col min="11787" max="11787" width="16.7109375" style="32" bestFit="1" customWidth="1"/>
    <col min="11788" max="12032" width="9.140625" style="32"/>
    <col min="12033" max="12033" width="4.7109375" style="32" customWidth="1"/>
    <col min="12034" max="12034" width="47.7109375" style="32" customWidth="1"/>
    <col min="12035" max="12035" width="7.28515625" style="32" customWidth="1"/>
    <col min="12036" max="12036" width="10.85546875" style="32" customWidth="1"/>
    <col min="12037" max="12038" width="9.7109375" style="32" customWidth="1"/>
    <col min="12039" max="12039" width="14.28515625" style="32" bestFit="1" customWidth="1"/>
    <col min="12040" max="12040" width="10.5703125" style="32" customWidth="1"/>
    <col min="12041" max="12041" width="10.42578125" style="32" bestFit="1" customWidth="1"/>
    <col min="12042" max="12042" width="9.140625" style="32"/>
    <col min="12043" max="12043" width="16.7109375" style="32" bestFit="1" customWidth="1"/>
    <col min="12044" max="12288" width="9.140625" style="32"/>
    <col min="12289" max="12289" width="4.7109375" style="32" customWidth="1"/>
    <col min="12290" max="12290" width="47.7109375" style="32" customWidth="1"/>
    <col min="12291" max="12291" width="7.28515625" style="32" customWidth="1"/>
    <col min="12292" max="12292" width="10.85546875" style="32" customWidth="1"/>
    <col min="12293" max="12294" width="9.7109375" style="32" customWidth="1"/>
    <col min="12295" max="12295" width="14.28515625" style="32" bestFit="1" customWidth="1"/>
    <col min="12296" max="12296" width="10.5703125" style="32" customWidth="1"/>
    <col min="12297" max="12297" width="10.42578125" style="32" bestFit="1" customWidth="1"/>
    <col min="12298" max="12298" width="9.140625" style="32"/>
    <col min="12299" max="12299" width="16.7109375" style="32" bestFit="1" customWidth="1"/>
    <col min="12300" max="12544" width="9.140625" style="32"/>
    <col min="12545" max="12545" width="4.7109375" style="32" customWidth="1"/>
    <col min="12546" max="12546" width="47.7109375" style="32" customWidth="1"/>
    <col min="12547" max="12547" width="7.28515625" style="32" customWidth="1"/>
    <col min="12548" max="12548" width="10.85546875" style="32" customWidth="1"/>
    <col min="12549" max="12550" width="9.7109375" style="32" customWidth="1"/>
    <col min="12551" max="12551" width="14.28515625" style="32" bestFit="1" customWidth="1"/>
    <col min="12552" max="12552" width="10.5703125" style="32" customWidth="1"/>
    <col min="12553" max="12553" width="10.42578125" style="32" bestFit="1" customWidth="1"/>
    <col min="12554" max="12554" width="9.140625" style="32"/>
    <col min="12555" max="12555" width="16.7109375" style="32" bestFit="1" customWidth="1"/>
    <col min="12556" max="12800" width="9.140625" style="32"/>
    <col min="12801" max="12801" width="4.7109375" style="32" customWidth="1"/>
    <col min="12802" max="12802" width="47.7109375" style="32" customWidth="1"/>
    <col min="12803" max="12803" width="7.28515625" style="32" customWidth="1"/>
    <col min="12804" max="12804" width="10.85546875" style="32" customWidth="1"/>
    <col min="12805" max="12806" width="9.7109375" style="32" customWidth="1"/>
    <col min="12807" max="12807" width="14.28515625" style="32" bestFit="1" customWidth="1"/>
    <col min="12808" max="12808" width="10.5703125" style="32" customWidth="1"/>
    <col min="12809" max="12809" width="10.42578125" style="32" bestFit="1" customWidth="1"/>
    <col min="12810" max="12810" width="9.140625" style="32"/>
    <col min="12811" max="12811" width="16.7109375" style="32" bestFit="1" customWidth="1"/>
    <col min="12812" max="13056" width="9.140625" style="32"/>
    <col min="13057" max="13057" width="4.7109375" style="32" customWidth="1"/>
    <col min="13058" max="13058" width="47.7109375" style="32" customWidth="1"/>
    <col min="13059" max="13059" width="7.28515625" style="32" customWidth="1"/>
    <col min="13060" max="13060" width="10.85546875" style="32" customWidth="1"/>
    <col min="13061" max="13062" width="9.7109375" style="32" customWidth="1"/>
    <col min="13063" max="13063" width="14.28515625" style="32" bestFit="1" customWidth="1"/>
    <col min="13064" max="13064" width="10.5703125" style="32" customWidth="1"/>
    <col min="13065" max="13065" width="10.42578125" style="32" bestFit="1" customWidth="1"/>
    <col min="13066" max="13066" width="9.140625" style="32"/>
    <col min="13067" max="13067" width="16.7109375" style="32" bestFit="1" customWidth="1"/>
    <col min="13068" max="13312" width="9.140625" style="32"/>
    <col min="13313" max="13313" width="4.7109375" style="32" customWidth="1"/>
    <col min="13314" max="13314" width="47.7109375" style="32" customWidth="1"/>
    <col min="13315" max="13315" width="7.28515625" style="32" customWidth="1"/>
    <col min="13316" max="13316" width="10.85546875" style="32" customWidth="1"/>
    <col min="13317" max="13318" width="9.7109375" style="32" customWidth="1"/>
    <col min="13319" max="13319" width="14.28515625" style="32" bestFit="1" customWidth="1"/>
    <col min="13320" max="13320" width="10.5703125" style="32" customWidth="1"/>
    <col min="13321" max="13321" width="10.42578125" style="32" bestFit="1" customWidth="1"/>
    <col min="13322" max="13322" width="9.140625" style="32"/>
    <col min="13323" max="13323" width="16.7109375" style="32" bestFit="1" customWidth="1"/>
    <col min="13324" max="13568" width="9.140625" style="32"/>
    <col min="13569" max="13569" width="4.7109375" style="32" customWidth="1"/>
    <col min="13570" max="13570" width="47.7109375" style="32" customWidth="1"/>
    <col min="13571" max="13571" width="7.28515625" style="32" customWidth="1"/>
    <col min="13572" max="13572" width="10.85546875" style="32" customWidth="1"/>
    <col min="13573" max="13574" width="9.7109375" style="32" customWidth="1"/>
    <col min="13575" max="13575" width="14.28515625" style="32" bestFit="1" customWidth="1"/>
    <col min="13576" max="13576" width="10.5703125" style="32" customWidth="1"/>
    <col min="13577" max="13577" width="10.42578125" style="32" bestFit="1" customWidth="1"/>
    <col min="13578" max="13578" width="9.140625" style="32"/>
    <col min="13579" max="13579" width="16.7109375" style="32" bestFit="1" customWidth="1"/>
    <col min="13580" max="13824" width="9.140625" style="32"/>
    <col min="13825" max="13825" width="4.7109375" style="32" customWidth="1"/>
    <col min="13826" max="13826" width="47.7109375" style="32" customWidth="1"/>
    <col min="13827" max="13827" width="7.28515625" style="32" customWidth="1"/>
    <col min="13828" max="13828" width="10.85546875" style="32" customWidth="1"/>
    <col min="13829" max="13830" width="9.7109375" style="32" customWidth="1"/>
    <col min="13831" max="13831" width="14.28515625" style="32" bestFit="1" customWidth="1"/>
    <col min="13832" max="13832" width="10.5703125" style="32" customWidth="1"/>
    <col min="13833" max="13833" width="10.42578125" style="32" bestFit="1" customWidth="1"/>
    <col min="13834" max="13834" width="9.140625" style="32"/>
    <col min="13835" max="13835" width="16.7109375" style="32" bestFit="1" customWidth="1"/>
    <col min="13836" max="14080" width="9.140625" style="32"/>
    <col min="14081" max="14081" width="4.7109375" style="32" customWidth="1"/>
    <col min="14082" max="14082" width="47.7109375" style="32" customWidth="1"/>
    <col min="14083" max="14083" width="7.28515625" style="32" customWidth="1"/>
    <col min="14084" max="14084" width="10.85546875" style="32" customWidth="1"/>
    <col min="14085" max="14086" width="9.7109375" style="32" customWidth="1"/>
    <col min="14087" max="14087" width="14.28515625" style="32" bestFit="1" customWidth="1"/>
    <col min="14088" max="14088" width="10.5703125" style="32" customWidth="1"/>
    <col min="14089" max="14089" width="10.42578125" style="32" bestFit="1" customWidth="1"/>
    <col min="14090" max="14090" width="9.140625" style="32"/>
    <col min="14091" max="14091" width="16.7109375" style="32" bestFit="1" customWidth="1"/>
    <col min="14092" max="14336" width="9.140625" style="32"/>
    <col min="14337" max="14337" width="4.7109375" style="32" customWidth="1"/>
    <col min="14338" max="14338" width="47.7109375" style="32" customWidth="1"/>
    <col min="14339" max="14339" width="7.28515625" style="32" customWidth="1"/>
    <col min="14340" max="14340" width="10.85546875" style="32" customWidth="1"/>
    <col min="14341" max="14342" width="9.7109375" style="32" customWidth="1"/>
    <col min="14343" max="14343" width="14.28515625" style="32" bestFit="1" customWidth="1"/>
    <col min="14344" max="14344" width="10.5703125" style="32" customWidth="1"/>
    <col min="14345" max="14345" width="10.42578125" style="32" bestFit="1" customWidth="1"/>
    <col min="14346" max="14346" width="9.140625" style="32"/>
    <col min="14347" max="14347" width="16.7109375" style="32" bestFit="1" customWidth="1"/>
    <col min="14348" max="14592" width="9.140625" style="32"/>
    <col min="14593" max="14593" width="4.7109375" style="32" customWidth="1"/>
    <col min="14594" max="14594" width="47.7109375" style="32" customWidth="1"/>
    <col min="14595" max="14595" width="7.28515625" style="32" customWidth="1"/>
    <col min="14596" max="14596" width="10.85546875" style="32" customWidth="1"/>
    <col min="14597" max="14598" width="9.7109375" style="32" customWidth="1"/>
    <col min="14599" max="14599" width="14.28515625" style="32" bestFit="1" customWidth="1"/>
    <col min="14600" max="14600" width="10.5703125" style="32" customWidth="1"/>
    <col min="14601" max="14601" width="10.42578125" style="32" bestFit="1" customWidth="1"/>
    <col min="14602" max="14602" width="9.140625" style="32"/>
    <col min="14603" max="14603" width="16.7109375" style="32" bestFit="1" customWidth="1"/>
    <col min="14604" max="14848" width="9.140625" style="32"/>
    <col min="14849" max="14849" width="4.7109375" style="32" customWidth="1"/>
    <col min="14850" max="14850" width="47.7109375" style="32" customWidth="1"/>
    <col min="14851" max="14851" width="7.28515625" style="32" customWidth="1"/>
    <col min="14852" max="14852" width="10.85546875" style="32" customWidth="1"/>
    <col min="14853" max="14854" width="9.7109375" style="32" customWidth="1"/>
    <col min="14855" max="14855" width="14.28515625" style="32" bestFit="1" customWidth="1"/>
    <col min="14856" max="14856" width="10.5703125" style="32" customWidth="1"/>
    <col min="14857" max="14857" width="10.42578125" style="32" bestFit="1" customWidth="1"/>
    <col min="14858" max="14858" width="9.140625" style="32"/>
    <col min="14859" max="14859" width="16.7109375" style="32" bestFit="1" customWidth="1"/>
    <col min="14860" max="15104" width="9.140625" style="32"/>
    <col min="15105" max="15105" width="4.7109375" style="32" customWidth="1"/>
    <col min="15106" max="15106" width="47.7109375" style="32" customWidth="1"/>
    <col min="15107" max="15107" width="7.28515625" style="32" customWidth="1"/>
    <col min="15108" max="15108" width="10.85546875" style="32" customWidth="1"/>
    <col min="15109" max="15110" width="9.7109375" style="32" customWidth="1"/>
    <col min="15111" max="15111" width="14.28515625" style="32" bestFit="1" customWidth="1"/>
    <col min="15112" max="15112" width="10.5703125" style="32" customWidth="1"/>
    <col min="15113" max="15113" width="10.42578125" style="32" bestFit="1" customWidth="1"/>
    <col min="15114" max="15114" width="9.140625" style="32"/>
    <col min="15115" max="15115" width="16.7109375" style="32" bestFit="1" customWidth="1"/>
    <col min="15116" max="15360" width="9.140625" style="32"/>
    <col min="15361" max="15361" width="4.7109375" style="32" customWidth="1"/>
    <col min="15362" max="15362" width="47.7109375" style="32" customWidth="1"/>
    <col min="15363" max="15363" width="7.28515625" style="32" customWidth="1"/>
    <col min="15364" max="15364" width="10.85546875" style="32" customWidth="1"/>
    <col min="15365" max="15366" width="9.7109375" style="32" customWidth="1"/>
    <col min="15367" max="15367" width="14.28515625" style="32" bestFit="1" customWidth="1"/>
    <col min="15368" max="15368" width="10.5703125" style="32" customWidth="1"/>
    <col min="15369" max="15369" width="10.42578125" style="32" bestFit="1" customWidth="1"/>
    <col min="15370" max="15370" width="9.140625" style="32"/>
    <col min="15371" max="15371" width="16.7109375" style="32" bestFit="1" customWidth="1"/>
    <col min="15372" max="15616" width="9.140625" style="32"/>
    <col min="15617" max="15617" width="4.7109375" style="32" customWidth="1"/>
    <col min="15618" max="15618" width="47.7109375" style="32" customWidth="1"/>
    <col min="15619" max="15619" width="7.28515625" style="32" customWidth="1"/>
    <col min="15620" max="15620" width="10.85546875" style="32" customWidth="1"/>
    <col min="15621" max="15622" width="9.7109375" style="32" customWidth="1"/>
    <col min="15623" max="15623" width="14.28515625" style="32" bestFit="1" customWidth="1"/>
    <col min="15624" max="15624" width="10.5703125" style="32" customWidth="1"/>
    <col min="15625" max="15625" width="10.42578125" style="32" bestFit="1" customWidth="1"/>
    <col min="15626" max="15626" width="9.140625" style="32"/>
    <col min="15627" max="15627" width="16.7109375" style="32" bestFit="1" customWidth="1"/>
    <col min="15628" max="15872" width="9.140625" style="32"/>
    <col min="15873" max="15873" width="4.7109375" style="32" customWidth="1"/>
    <col min="15874" max="15874" width="47.7109375" style="32" customWidth="1"/>
    <col min="15875" max="15875" width="7.28515625" style="32" customWidth="1"/>
    <col min="15876" max="15876" width="10.85546875" style="32" customWidth="1"/>
    <col min="15877" max="15878" width="9.7109375" style="32" customWidth="1"/>
    <col min="15879" max="15879" width="14.28515625" style="32" bestFit="1" customWidth="1"/>
    <col min="15880" max="15880" width="10.5703125" style="32" customWidth="1"/>
    <col min="15881" max="15881" width="10.42578125" style="32" bestFit="1" customWidth="1"/>
    <col min="15882" max="15882" width="9.140625" style="32"/>
    <col min="15883" max="15883" width="16.7109375" style="32" bestFit="1" customWidth="1"/>
    <col min="15884" max="16128" width="9.140625" style="32"/>
    <col min="16129" max="16129" width="4.7109375" style="32" customWidth="1"/>
    <col min="16130" max="16130" width="47.7109375" style="32" customWidth="1"/>
    <col min="16131" max="16131" width="7.28515625" style="32" customWidth="1"/>
    <col min="16132" max="16132" width="10.85546875" style="32" customWidth="1"/>
    <col min="16133" max="16134" width="9.7109375" style="32" customWidth="1"/>
    <col min="16135" max="16135" width="14.28515625" style="32" bestFit="1" customWidth="1"/>
    <col min="16136" max="16136" width="10.5703125" style="32" customWidth="1"/>
    <col min="16137" max="16137" width="10.42578125" style="32" bestFit="1" customWidth="1"/>
    <col min="16138" max="16138" width="9.140625" style="32"/>
    <col min="16139" max="16139" width="16.7109375" style="32" bestFit="1" customWidth="1"/>
    <col min="16140" max="16384" width="9.140625" style="32"/>
  </cols>
  <sheetData>
    <row r="1" spans="1:10" ht="21" customHeight="1">
      <c r="A1" s="80" t="s">
        <v>40</v>
      </c>
      <c r="B1" s="80"/>
      <c r="C1" s="80"/>
      <c r="D1" s="80"/>
      <c r="E1" s="80"/>
      <c r="F1" s="80"/>
      <c r="G1" s="80"/>
    </row>
    <row r="2" spans="1:10" s="36" customFormat="1" ht="62.25" customHeight="1">
      <c r="A2" s="33" t="s">
        <v>41</v>
      </c>
      <c r="B2" s="34" t="s">
        <v>42</v>
      </c>
      <c r="C2" s="34" t="s">
        <v>43</v>
      </c>
      <c r="D2" s="34" t="s">
        <v>44</v>
      </c>
      <c r="E2" s="34" t="s">
        <v>45</v>
      </c>
      <c r="F2" s="34" t="s">
        <v>45</v>
      </c>
      <c r="G2" s="34" t="s">
        <v>46</v>
      </c>
      <c r="H2" s="73">
        <f>1.133*1.11*1.005*1.0245*1.015</f>
        <v>1.3143074068451248</v>
      </c>
      <c r="I2" s="79"/>
      <c r="J2" s="35"/>
    </row>
    <row r="3" spans="1:10" s="36" customFormat="1">
      <c r="A3" s="33">
        <v>1</v>
      </c>
      <c r="B3" s="34">
        <v>2</v>
      </c>
      <c r="C3" s="34">
        <v>3</v>
      </c>
      <c r="D3" s="34">
        <v>4</v>
      </c>
      <c r="E3" s="34">
        <v>5</v>
      </c>
      <c r="F3" s="34">
        <v>5</v>
      </c>
      <c r="G3" s="34">
        <v>6</v>
      </c>
      <c r="H3" s="75"/>
      <c r="I3" s="75"/>
    </row>
    <row r="4" spans="1:10">
      <c r="A4" s="51"/>
      <c r="B4" s="51" t="s">
        <v>84</v>
      </c>
      <c r="C4" s="51"/>
      <c r="D4" s="51"/>
      <c r="E4" s="37"/>
      <c r="F4" s="37"/>
      <c r="G4" s="37"/>
    </row>
    <row r="5" spans="1:10">
      <c r="A5" s="42">
        <v>1</v>
      </c>
      <c r="B5" s="43" t="s">
        <v>52</v>
      </c>
      <c r="C5" s="42" t="s">
        <v>58</v>
      </c>
      <c r="D5" s="52">
        <v>35.92</v>
      </c>
      <c r="E5" s="68">
        <v>0.28141733999999996</v>
      </c>
      <c r="F5" s="68"/>
      <c r="G5" s="68"/>
      <c r="H5" s="76"/>
    </row>
    <row r="6" spans="1:10" ht="25.5">
      <c r="A6" s="53">
        <v>2</v>
      </c>
      <c r="B6" s="46" t="s">
        <v>53</v>
      </c>
      <c r="C6" s="42" t="s">
        <v>58</v>
      </c>
      <c r="D6" s="47">
        <v>514.6</v>
      </c>
      <c r="E6" s="68">
        <v>0.21607709999999999</v>
      </c>
      <c r="F6" s="68"/>
      <c r="G6" s="68"/>
      <c r="H6" s="76"/>
    </row>
    <row r="7" spans="1:10">
      <c r="A7" s="53">
        <v>3</v>
      </c>
      <c r="B7" s="46" t="s">
        <v>54</v>
      </c>
      <c r="C7" s="42" t="s">
        <v>58</v>
      </c>
      <c r="D7" s="47">
        <v>325</v>
      </c>
      <c r="E7" s="68">
        <v>0.32411565000000003</v>
      </c>
      <c r="F7" s="68"/>
      <c r="G7" s="68"/>
      <c r="H7" s="76"/>
    </row>
    <row r="8" spans="1:10">
      <c r="A8" s="42">
        <v>4</v>
      </c>
      <c r="B8" s="46" t="s">
        <v>55</v>
      </c>
      <c r="C8" s="42" t="s">
        <v>58</v>
      </c>
      <c r="D8" s="47">
        <v>8.8000000000000007</v>
      </c>
      <c r="E8" s="68">
        <v>0.46135356</v>
      </c>
      <c r="F8" s="68"/>
      <c r="G8" s="68"/>
      <c r="H8" s="76"/>
    </row>
    <row r="9" spans="1:10" ht="25.5">
      <c r="A9" s="44">
        <v>5</v>
      </c>
      <c r="B9" s="46" t="s">
        <v>56</v>
      </c>
      <c r="C9" s="42" t="s">
        <v>58</v>
      </c>
      <c r="D9" s="45">
        <v>24</v>
      </c>
      <c r="E9" s="68">
        <v>2.2517194381512926</v>
      </c>
      <c r="F9" s="68"/>
      <c r="G9" s="68"/>
      <c r="H9" s="76"/>
    </row>
    <row r="10" spans="1:10">
      <c r="A10" s="53">
        <v>6</v>
      </c>
      <c r="B10" s="54" t="s">
        <v>57</v>
      </c>
      <c r="C10" s="44" t="s">
        <v>49</v>
      </c>
      <c r="D10" s="45">
        <v>20</v>
      </c>
      <c r="E10" s="68">
        <v>0.43010578800000004</v>
      </c>
      <c r="F10" s="68"/>
      <c r="G10" s="68"/>
      <c r="H10" s="76"/>
    </row>
    <row r="11" spans="1:10">
      <c r="A11" s="38"/>
      <c r="B11" s="69" t="s">
        <v>87</v>
      </c>
      <c r="C11" s="38"/>
      <c r="D11" s="39"/>
      <c r="E11" s="39"/>
      <c r="F11" s="39"/>
      <c r="G11" s="40">
        <f>SUM(G5:G10)</f>
        <v>0</v>
      </c>
      <c r="H11" s="77">
        <v>7.1</v>
      </c>
      <c r="I11" s="78" t="s">
        <v>92</v>
      </c>
    </row>
    <row r="12" spans="1:10">
      <c r="A12" s="51"/>
      <c r="B12" s="51" t="s">
        <v>82</v>
      </c>
      <c r="C12" s="51"/>
      <c r="D12" s="51"/>
      <c r="E12" s="68"/>
      <c r="F12" s="68"/>
      <c r="G12" s="68"/>
      <c r="H12" s="76"/>
    </row>
    <row r="13" spans="1:10" ht="25.5">
      <c r="A13" s="53">
        <v>1</v>
      </c>
      <c r="B13" s="55" t="s">
        <v>59</v>
      </c>
      <c r="C13" s="53" t="s">
        <v>85</v>
      </c>
      <c r="D13" s="56">
        <v>290.27</v>
      </c>
      <c r="E13" s="68">
        <v>1.3820582399999999</v>
      </c>
      <c r="F13" s="68"/>
      <c r="G13" s="68"/>
      <c r="H13" s="76"/>
    </row>
    <row r="14" spans="1:10" ht="25.5">
      <c r="A14" s="53">
        <v>2</v>
      </c>
      <c r="B14" s="55" t="s">
        <v>60</v>
      </c>
      <c r="C14" s="53" t="s">
        <v>85</v>
      </c>
      <c r="D14" s="56">
        <v>202.6</v>
      </c>
      <c r="E14" s="68">
        <v>1.6846637600000001</v>
      </c>
      <c r="F14" s="68"/>
      <c r="G14" s="68"/>
      <c r="H14" s="76"/>
    </row>
    <row r="15" spans="1:10" ht="14.25">
      <c r="A15" s="53">
        <v>3</v>
      </c>
      <c r="B15" s="55" t="s">
        <v>61</v>
      </c>
      <c r="C15" s="53" t="s">
        <v>85</v>
      </c>
      <c r="D15" s="56">
        <v>334.12</v>
      </c>
      <c r="E15" s="68">
        <v>1.1889254400000002</v>
      </c>
      <c r="F15" s="68"/>
      <c r="G15" s="68"/>
      <c r="H15" s="76"/>
    </row>
    <row r="16" spans="1:10" ht="14.25">
      <c r="A16" s="53">
        <v>4</v>
      </c>
      <c r="B16" s="55" t="s">
        <v>62</v>
      </c>
      <c r="C16" s="53" t="s">
        <v>86</v>
      </c>
      <c r="D16" s="56">
        <v>9.8000000000000004E-2</v>
      </c>
      <c r="E16" s="68">
        <v>38.356566322222278</v>
      </c>
      <c r="F16" s="68"/>
      <c r="G16" s="68"/>
      <c r="H16" s="76"/>
    </row>
    <row r="17" spans="1:9" ht="25.5">
      <c r="A17" s="53">
        <v>5</v>
      </c>
      <c r="B17" s="55" t="s">
        <v>63</v>
      </c>
      <c r="C17" s="53" t="s">
        <v>85</v>
      </c>
      <c r="D17" s="56">
        <v>1.4</v>
      </c>
      <c r="E17" s="68">
        <v>1.6225544099999998</v>
      </c>
      <c r="F17" s="68"/>
      <c r="G17" s="68"/>
      <c r="H17" s="76"/>
    </row>
    <row r="18" spans="1:9" ht="38.25">
      <c r="A18" s="53">
        <v>6</v>
      </c>
      <c r="B18" s="55" t="s">
        <v>64</v>
      </c>
      <c r="C18" s="53" t="s">
        <v>85</v>
      </c>
      <c r="D18" s="56">
        <v>1.4</v>
      </c>
      <c r="E18" s="68">
        <v>8.5374732999999985</v>
      </c>
      <c r="F18" s="68"/>
      <c r="G18" s="68"/>
      <c r="H18" s="76"/>
    </row>
    <row r="19" spans="1:9" ht="38.25">
      <c r="A19" s="53">
        <v>7</v>
      </c>
      <c r="B19" s="55" t="s">
        <v>65</v>
      </c>
      <c r="C19" s="53" t="s">
        <v>85</v>
      </c>
      <c r="D19" s="56">
        <v>249.2</v>
      </c>
      <c r="E19" s="68">
        <v>1.9961954400000002</v>
      </c>
      <c r="F19" s="68"/>
      <c r="G19" s="68"/>
      <c r="H19" s="76"/>
    </row>
    <row r="20" spans="1:9" ht="25.5">
      <c r="A20" s="44">
        <v>8</v>
      </c>
      <c r="B20" s="46" t="s">
        <v>70</v>
      </c>
      <c r="C20" s="44" t="s">
        <v>69</v>
      </c>
      <c r="D20" s="57">
        <v>15</v>
      </c>
      <c r="E20" s="68">
        <v>5.3610299999999995</v>
      </c>
      <c r="F20" s="68"/>
      <c r="G20" s="68"/>
      <c r="H20" s="76"/>
    </row>
    <row r="21" spans="1:9" ht="25.5">
      <c r="A21" s="59">
        <v>9</v>
      </c>
      <c r="B21" s="60" t="s">
        <v>81</v>
      </c>
      <c r="C21" s="59" t="s">
        <v>80</v>
      </c>
      <c r="D21" s="59">
        <v>24</v>
      </c>
      <c r="E21" s="68">
        <v>14.821379669999999</v>
      </c>
      <c r="F21" s="68"/>
      <c r="G21" s="68"/>
      <c r="H21" s="76"/>
    </row>
    <row r="22" spans="1:9">
      <c r="A22" s="38"/>
      <c r="B22" s="69" t="s">
        <v>87</v>
      </c>
      <c r="C22" s="38"/>
      <c r="D22" s="39"/>
      <c r="E22" s="39"/>
      <c r="F22" s="39"/>
      <c r="G22" s="40">
        <f>SUM(G13:G21)</f>
        <v>0</v>
      </c>
      <c r="H22" s="77">
        <v>50.5</v>
      </c>
      <c r="I22" s="78" t="s">
        <v>92</v>
      </c>
    </row>
    <row r="23" spans="1:9">
      <c r="A23" s="51"/>
      <c r="B23" s="51" t="s">
        <v>83</v>
      </c>
      <c r="C23" s="51"/>
      <c r="D23" s="51"/>
      <c r="E23" s="68"/>
      <c r="F23" s="68"/>
      <c r="G23" s="68"/>
      <c r="H23" s="76"/>
    </row>
    <row r="24" spans="1:9" ht="25.5">
      <c r="A24" s="53">
        <v>1</v>
      </c>
      <c r="B24" s="55" t="s">
        <v>66</v>
      </c>
      <c r="C24" s="53" t="s">
        <v>50</v>
      </c>
      <c r="D24" s="61">
        <v>0.30245</v>
      </c>
      <c r="E24" s="68">
        <v>56.732334000000002</v>
      </c>
      <c r="F24" s="68"/>
      <c r="G24" s="68"/>
      <c r="H24" s="76"/>
    </row>
    <row r="25" spans="1:9">
      <c r="A25" s="49">
        <v>2</v>
      </c>
      <c r="B25" s="50" t="s">
        <v>67</v>
      </c>
      <c r="C25" s="49" t="s">
        <v>48</v>
      </c>
      <c r="D25" s="58">
        <v>54.4</v>
      </c>
      <c r="E25" s="68">
        <v>2.50877375</v>
      </c>
      <c r="F25" s="68"/>
      <c r="G25" s="68"/>
      <c r="H25" s="76"/>
    </row>
    <row r="26" spans="1:9" ht="14.25">
      <c r="A26" s="44">
        <v>3</v>
      </c>
      <c r="B26" s="46" t="s">
        <v>68</v>
      </c>
      <c r="C26" s="44" t="s">
        <v>86</v>
      </c>
      <c r="D26" s="47">
        <v>0.6</v>
      </c>
      <c r="E26" s="68">
        <v>49.85095172000004</v>
      </c>
      <c r="F26" s="68"/>
      <c r="G26" s="68"/>
      <c r="H26" s="76"/>
    </row>
    <row r="27" spans="1:9">
      <c r="A27" s="41">
        <v>4</v>
      </c>
      <c r="B27" s="48" t="s">
        <v>51</v>
      </c>
      <c r="C27" s="62" t="s">
        <v>50</v>
      </c>
      <c r="D27" s="63">
        <v>0.30245</v>
      </c>
      <c r="E27" s="68">
        <v>30.677406699999999</v>
      </c>
      <c r="F27" s="68"/>
      <c r="G27" s="68"/>
      <c r="H27" s="76"/>
    </row>
    <row r="28" spans="1:9">
      <c r="A28" s="53">
        <v>5</v>
      </c>
      <c r="B28" s="55" t="s">
        <v>71</v>
      </c>
      <c r="C28" s="53" t="s">
        <v>50</v>
      </c>
      <c r="D28" s="64">
        <v>0.19267000000000001</v>
      </c>
      <c r="E28" s="68">
        <v>218.39606459999999</v>
      </c>
      <c r="F28" s="68"/>
      <c r="G28" s="68"/>
      <c r="H28" s="76"/>
    </row>
    <row r="29" spans="1:9">
      <c r="A29" s="49">
        <v>6</v>
      </c>
      <c r="B29" s="50" t="s">
        <v>72</v>
      </c>
      <c r="C29" s="49" t="s">
        <v>48</v>
      </c>
      <c r="D29" s="58">
        <v>38.400000000000006</v>
      </c>
      <c r="E29" s="68">
        <v>1.2505359999999996</v>
      </c>
      <c r="F29" s="68"/>
      <c r="G29" s="68"/>
      <c r="H29" s="76"/>
    </row>
    <row r="30" spans="1:9">
      <c r="A30" s="49">
        <v>7</v>
      </c>
      <c r="B30" s="50" t="s">
        <v>73</v>
      </c>
      <c r="C30" s="49" t="s">
        <v>48</v>
      </c>
      <c r="D30" s="58">
        <v>25.6</v>
      </c>
      <c r="E30" s="68">
        <v>0.96300399999999964</v>
      </c>
      <c r="F30" s="68"/>
      <c r="G30" s="68"/>
      <c r="H30" s="76"/>
    </row>
    <row r="31" spans="1:9">
      <c r="A31" s="49">
        <v>8</v>
      </c>
      <c r="B31" s="50" t="s">
        <v>74</v>
      </c>
      <c r="C31" s="49" t="s">
        <v>58</v>
      </c>
      <c r="D31" s="58">
        <v>0.48</v>
      </c>
      <c r="E31" s="68">
        <v>22.565493611111062</v>
      </c>
      <c r="F31" s="68"/>
      <c r="G31" s="68"/>
      <c r="H31" s="76"/>
    </row>
    <row r="32" spans="1:9">
      <c r="A32" s="49">
        <v>9</v>
      </c>
      <c r="B32" s="50" t="s">
        <v>75</v>
      </c>
      <c r="C32" s="49" t="s">
        <v>23</v>
      </c>
      <c r="D32" s="58">
        <v>24</v>
      </c>
      <c r="E32" s="68">
        <v>0.57050000000000001</v>
      </c>
      <c r="F32" s="68"/>
      <c r="G32" s="68"/>
      <c r="H32" s="76"/>
    </row>
    <row r="33" spans="1:9">
      <c r="A33" s="41">
        <v>10</v>
      </c>
      <c r="B33" s="48" t="s">
        <v>51</v>
      </c>
      <c r="C33" s="62" t="s">
        <v>50</v>
      </c>
      <c r="D33" s="63">
        <v>0.82267000000000001</v>
      </c>
      <c r="E33" s="68">
        <v>30.677406699999999</v>
      </c>
      <c r="F33" s="68"/>
      <c r="G33" s="68"/>
      <c r="H33" s="76"/>
    </row>
    <row r="34" spans="1:9">
      <c r="A34" s="49">
        <v>11</v>
      </c>
      <c r="B34" s="50" t="s">
        <v>79</v>
      </c>
      <c r="C34" s="49" t="s">
        <v>23</v>
      </c>
      <c r="D34" s="58">
        <v>1</v>
      </c>
      <c r="E34" s="68">
        <v>34.230000000000004</v>
      </c>
      <c r="F34" s="68"/>
      <c r="G34" s="68"/>
      <c r="H34" s="76"/>
    </row>
    <row r="35" spans="1:9" ht="25.5">
      <c r="A35" s="65">
        <v>12</v>
      </c>
      <c r="B35" s="66" t="s">
        <v>76</v>
      </c>
      <c r="C35" s="65" t="s">
        <v>47</v>
      </c>
      <c r="D35" s="67">
        <v>6.7</v>
      </c>
      <c r="E35" s="68">
        <v>15.131785199999999</v>
      </c>
      <c r="F35" s="68"/>
      <c r="G35" s="68"/>
      <c r="H35" s="76"/>
    </row>
    <row r="36" spans="1:9" ht="25.5">
      <c r="A36" s="53">
        <v>13</v>
      </c>
      <c r="B36" s="55" t="s">
        <v>77</v>
      </c>
      <c r="C36" s="53" t="s">
        <v>85</v>
      </c>
      <c r="D36" s="56">
        <v>3</v>
      </c>
      <c r="E36" s="68">
        <v>39.707215100000006</v>
      </c>
      <c r="F36" s="68"/>
      <c r="G36" s="68"/>
      <c r="H36" s="76"/>
    </row>
    <row r="37" spans="1:9">
      <c r="A37" s="38"/>
      <c r="B37" s="69" t="s">
        <v>87</v>
      </c>
      <c r="C37" s="38"/>
      <c r="D37" s="39"/>
      <c r="E37" s="39"/>
      <c r="F37" s="39"/>
      <c r="G37" s="40">
        <f>SUM(G24:G36)</f>
        <v>0</v>
      </c>
      <c r="H37" s="77">
        <v>14.8</v>
      </c>
      <c r="I37" s="78" t="s">
        <v>92</v>
      </c>
    </row>
    <row r="38" spans="1:9">
      <c r="A38" s="51"/>
      <c r="B38" s="51" t="s">
        <v>90</v>
      </c>
      <c r="C38" s="51"/>
      <c r="D38" s="51"/>
      <c r="E38" s="68"/>
      <c r="F38" s="68"/>
      <c r="G38" s="68"/>
      <c r="H38" s="76"/>
    </row>
    <row r="39" spans="1:9">
      <c r="A39" s="49">
        <v>1</v>
      </c>
      <c r="B39" s="50" t="s">
        <v>78</v>
      </c>
      <c r="C39" s="49" t="s">
        <v>23</v>
      </c>
      <c r="D39" s="58">
        <v>6</v>
      </c>
      <c r="E39" s="68">
        <v>250</v>
      </c>
      <c r="F39" s="68"/>
      <c r="G39" s="68"/>
      <c r="H39" s="76"/>
    </row>
    <row r="40" spans="1:9" ht="13.5" thickBot="1">
      <c r="A40" s="38"/>
      <c r="B40" s="107" t="s">
        <v>87</v>
      </c>
      <c r="C40" s="108"/>
      <c r="D40" s="108"/>
      <c r="E40" s="108"/>
      <c r="F40" s="112"/>
      <c r="G40" s="113">
        <f>SUM(G39)</f>
        <v>0</v>
      </c>
      <c r="H40" s="77">
        <v>27.6</v>
      </c>
      <c r="I40" s="78" t="s">
        <v>92</v>
      </c>
    </row>
    <row r="41" spans="1:9" ht="21.75" customHeight="1" thickBot="1">
      <c r="A41" s="38"/>
      <c r="B41" s="107" t="s">
        <v>91</v>
      </c>
      <c r="C41" s="108"/>
      <c r="D41" s="108"/>
      <c r="E41" s="109"/>
      <c r="F41" s="37"/>
      <c r="G41" s="114" t="s">
        <v>93</v>
      </c>
      <c r="H41" s="111">
        <f>SUM(H3:H40)</f>
        <v>100</v>
      </c>
      <c r="I41" s="78" t="s">
        <v>92</v>
      </c>
    </row>
    <row r="42" spans="1:9" s="71" customFormat="1" ht="15.75" thickBot="1">
      <c r="A42" s="70"/>
      <c r="B42" s="107" t="s">
        <v>88</v>
      </c>
      <c r="C42" s="107"/>
      <c r="D42" s="107"/>
      <c r="E42" s="110"/>
      <c r="F42" s="115"/>
      <c r="G42" s="116" t="s">
        <v>94</v>
      </c>
      <c r="H42" s="74"/>
      <c r="I42" s="74"/>
    </row>
    <row r="43" spans="1:9" s="71" customFormat="1" ht="23.25" customHeight="1" thickBot="1">
      <c r="A43" s="72"/>
      <c r="B43" s="107" t="s">
        <v>89</v>
      </c>
      <c r="C43" s="107"/>
      <c r="D43" s="107"/>
      <c r="E43" s="110"/>
      <c r="F43" s="115"/>
      <c r="G43" s="116" t="s">
        <v>95</v>
      </c>
      <c r="H43" s="74"/>
      <c r="I43" s="74"/>
    </row>
  </sheetData>
  <mergeCells count="1">
    <mergeCell ref="A1:G1"/>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Header>&amp;C&amp;"Arial Armenian,обычный"Ø²ðîÆÜ ì²ð¸²ÜÚ²ÜÆ ²Üì²Ü ìº¸Æ Ð²Ø²ÚÜøÆ Ø²ÜÎ²ä²î²ÜºÎ²Ü
Ø²ð¼²¸äðàò Ðà²Î-Æ ÞºÜøÆ Ø²êÜ²ÎÆ ìºð²Üàðà¶Ø²Ü
ԱՇԽԱՏԱՆՔՆԵՐ</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29"/>
  <sheetViews>
    <sheetView view="pageBreakPreview" topLeftCell="A13" zoomScale="70" zoomScaleNormal="70" zoomScaleSheetLayoutView="70" workbookViewId="0">
      <selection activeCell="P24" sqref="P24"/>
    </sheetView>
  </sheetViews>
  <sheetFormatPr defaultRowHeight="12.75"/>
  <cols>
    <col min="1" max="1" width="4.42578125" style="1" customWidth="1"/>
    <col min="2" max="2" width="10.140625" style="1" customWidth="1"/>
    <col min="3" max="3" width="42.28515625" style="2" customWidth="1"/>
    <col min="4" max="4" width="9.42578125" style="1" bestFit="1" customWidth="1"/>
    <col min="5" max="5" width="9.7109375" style="1" customWidth="1"/>
    <col min="6" max="7" width="8.42578125" style="1" customWidth="1"/>
    <col min="8" max="8" width="18.85546875" style="1" customWidth="1"/>
    <col min="9" max="9" width="6.7109375" style="1" customWidth="1"/>
    <col min="10" max="10" width="7.855468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21" s="3" customFormat="1" ht="24.75" customHeight="1">
      <c r="A1" s="81" t="s">
        <v>3</v>
      </c>
      <c r="B1" s="81"/>
      <c r="C1" s="81"/>
      <c r="D1" s="81"/>
      <c r="E1" s="81"/>
      <c r="F1" s="81"/>
      <c r="G1" s="81"/>
      <c r="H1" s="81"/>
      <c r="I1" s="81"/>
      <c r="J1" s="81"/>
      <c r="K1" s="81"/>
      <c r="L1" s="81"/>
      <c r="M1" s="81"/>
      <c r="N1" s="81"/>
      <c r="O1" s="81"/>
      <c r="P1" s="81"/>
    </row>
    <row r="2" spans="1:21" s="3" customFormat="1" ht="9.75" customHeight="1">
      <c r="A2" s="4"/>
      <c r="B2" s="4"/>
      <c r="C2" s="4"/>
      <c r="D2" s="4"/>
      <c r="E2" s="4"/>
      <c r="F2" s="4"/>
      <c r="G2" s="4"/>
      <c r="H2" s="4"/>
      <c r="I2" s="4"/>
      <c r="J2" s="4"/>
      <c r="K2" s="4"/>
      <c r="L2" s="4"/>
      <c r="M2" s="4"/>
      <c r="N2" s="4"/>
      <c r="O2" s="4"/>
      <c r="P2" s="4"/>
    </row>
    <row r="3" spans="1:21" s="3" customFormat="1" ht="68.25" customHeight="1">
      <c r="A3" s="86" t="s">
        <v>39</v>
      </c>
      <c r="B3" s="86"/>
      <c r="C3" s="86"/>
      <c r="D3" s="86"/>
      <c r="E3" s="86"/>
      <c r="F3" s="86"/>
      <c r="G3" s="86"/>
      <c r="H3" s="86"/>
      <c r="I3" s="86"/>
      <c r="J3" s="86"/>
      <c r="K3" s="86"/>
      <c r="L3" s="86"/>
      <c r="M3" s="86"/>
      <c r="N3" s="86"/>
      <c r="O3" s="86"/>
      <c r="P3" s="86"/>
    </row>
    <row r="4" spans="1:21" s="3" customFormat="1" ht="6.75" customHeight="1">
      <c r="A4" s="5"/>
      <c r="B4" s="5"/>
      <c r="C4" s="5"/>
      <c r="D4" s="5"/>
      <c r="E4" s="5"/>
      <c r="F4" s="5"/>
      <c r="G4" s="5"/>
      <c r="H4" s="5"/>
      <c r="I4" s="5"/>
      <c r="J4" s="5"/>
      <c r="K4" s="5"/>
      <c r="L4" s="5"/>
      <c r="M4" s="5"/>
      <c r="N4" s="5"/>
      <c r="O4" s="5"/>
      <c r="P4" s="5"/>
    </row>
    <row r="5" spans="1:21" s="7" customFormat="1" ht="20.25" customHeight="1">
      <c r="A5" s="87" t="s">
        <v>0</v>
      </c>
      <c r="B5" s="87"/>
      <c r="C5" s="87"/>
      <c r="D5" s="88" t="s">
        <v>21</v>
      </c>
      <c r="E5" s="88"/>
      <c r="F5" s="88"/>
      <c r="G5" s="25"/>
      <c r="H5" s="25"/>
      <c r="I5" s="25"/>
      <c r="J5" s="87" t="s">
        <v>1</v>
      </c>
      <c r="K5" s="87"/>
      <c r="L5" s="87"/>
      <c r="M5" s="89">
        <f>P29</f>
        <v>695194.71310472698</v>
      </c>
      <c r="N5" s="89"/>
      <c r="O5" s="90" t="s">
        <v>2</v>
      </c>
      <c r="P5" s="90"/>
      <c r="Q5" s="6"/>
    </row>
    <row r="6" spans="1:21" s="7" customFormat="1" ht="20.25" customHeight="1">
      <c r="A6" s="82"/>
      <c r="B6" s="82"/>
      <c r="C6" s="82"/>
      <c r="D6" s="91" t="s">
        <v>22</v>
      </c>
      <c r="E6" s="91"/>
      <c r="F6" s="91"/>
      <c r="G6" s="25"/>
      <c r="H6" s="92"/>
      <c r="I6" s="92"/>
      <c r="J6" s="92"/>
      <c r="K6" s="92"/>
      <c r="L6" s="92"/>
      <c r="M6" s="93"/>
      <c r="N6" s="93"/>
      <c r="O6" s="90"/>
      <c r="P6" s="90"/>
      <c r="R6" s="11">
        <v>2189.61</v>
      </c>
    </row>
    <row r="7" spans="1:21" s="8" customFormat="1" ht="19.5" customHeight="1">
      <c r="A7" s="84" t="s">
        <v>4</v>
      </c>
      <c r="B7" s="94" t="s">
        <v>5</v>
      </c>
      <c r="C7" s="95" t="s">
        <v>6</v>
      </c>
      <c r="D7" s="94" t="s">
        <v>7</v>
      </c>
      <c r="E7" s="94" t="s">
        <v>8</v>
      </c>
      <c r="F7" s="83" t="s">
        <v>9</v>
      </c>
      <c r="G7" s="83" t="s">
        <v>10</v>
      </c>
      <c r="H7" s="84" t="s">
        <v>11</v>
      </c>
      <c r="I7" s="84"/>
      <c r="J7" s="84"/>
      <c r="K7" s="84"/>
      <c r="L7" s="84"/>
      <c r="M7" s="84"/>
      <c r="N7" s="83" t="s">
        <v>12</v>
      </c>
      <c r="O7" s="83" t="s">
        <v>13</v>
      </c>
      <c r="P7" s="94" t="s">
        <v>14</v>
      </c>
      <c r="R7" s="11">
        <v>3168.31</v>
      </c>
    </row>
    <row r="8" spans="1:21" s="8" customFormat="1" ht="148.5" customHeight="1">
      <c r="A8" s="84"/>
      <c r="B8" s="94"/>
      <c r="C8" s="95"/>
      <c r="D8" s="94"/>
      <c r="E8" s="94"/>
      <c r="F8" s="83"/>
      <c r="G8" s="83"/>
      <c r="H8" s="28" t="s">
        <v>15</v>
      </c>
      <c r="I8" s="27" t="s">
        <v>7</v>
      </c>
      <c r="J8" s="29" t="s">
        <v>16</v>
      </c>
      <c r="K8" s="9" t="s">
        <v>17</v>
      </c>
      <c r="L8" s="9" t="s">
        <v>18</v>
      </c>
      <c r="M8" s="29" t="s">
        <v>19</v>
      </c>
      <c r="N8" s="85"/>
      <c r="O8" s="85"/>
      <c r="P8" s="96"/>
    </row>
    <row r="9" spans="1:21" s="26" customFormat="1" ht="17.25" customHeight="1">
      <c r="A9" s="10">
        <v>1</v>
      </c>
      <c r="B9" s="10">
        <v>2</v>
      </c>
      <c r="C9" s="10">
        <v>3</v>
      </c>
      <c r="D9" s="10">
        <v>4</v>
      </c>
      <c r="E9" s="10">
        <v>5</v>
      </c>
      <c r="F9" s="10">
        <v>6</v>
      </c>
      <c r="G9" s="10">
        <v>7</v>
      </c>
      <c r="H9" s="10">
        <v>8</v>
      </c>
      <c r="I9" s="10">
        <v>9</v>
      </c>
      <c r="J9" s="10">
        <v>10</v>
      </c>
      <c r="K9" s="10">
        <v>11</v>
      </c>
      <c r="L9" s="10">
        <v>12</v>
      </c>
      <c r="M9" s="10">
        <v>13</v>
      </c>
      <c r="N9" s="10">
        <v>14</v>
      </c>
      <c r="O9" s="10">
        <v>15</v>
      </c>
      <c r="P9" s="10">
        <v>16</v>
      </c>
    </row>
    <row r="10" spans="1:21" s="26" customFormat="1" ht="35.25" customHeight="1">
      <c r="A10" s="10"/>
      <c r="B10" s="10"/>
      <c r="C10" s="10" t="s">
        <v>37</v>
      </c>
      <c r="D10" s="10"/>
      <c r="E10" s="10"/>
      <c r="F10" s="10"/>
      <c r="G10" s="10"/>
      <c r="H10" s="10"/>
      <c r="I10" s="10"/>
      <c r="J10" s="10"/>
      <c r="K10" s="10"/>
      <c r="L10" s="10"/>
      <c r="M10" s="10"/>
      <c r="N10" s="10"/>
      <c r="O10" s="10"/>
      <c r="P10" s="10"/>
    </row>
    <row r="11" spans="1:21" s="13" customFormat="1" ht="18" customHeight="1">
      <c r="A11" s="98">
        <v>1</v>
      </c>
      <c r="B11" s="100" t="s">
        <v>27</v>
      </c>
      <c r="C11" s="102" t="s">
        <v>26</v>
      </c>
      <c r="D11" s="98" t="s">
        <v>23</v>
      </c>
      <c r="E11" s="104">
        <v>2</v>
      </c>
      <c r="F11" s="31">
        <v>30.1</v>
      </c>
      <c r="G11" s="31">
        <v>16.7</v>
      </c>
      <c r="H11" s="98" t="s">
        <v>20</v>
      </c>
      <c r="I11" s="98" t="s">
        <v>20</v>
      </c>
      <c r="J11" s="98" t="s">
        <v>20</v>
      </c>
      <c r="K11" s="98" t="s">
        <v>20</v>
      </c>
      <c r="L11" s="98" t="s">
        <v>20</v>
      </c>
      <c r="M11" s="98" t="s">
        <v>20</v>
      </c>
      <c r="N11" s="106">
        <f>F12+G12</f>
        <v>118.81803800000002</v>
      </c>
      <c r="O11" s="106">
        <f>N11+N13</f>
        <v>244006.21854200002</v>
      </c>
      <c r="P11" s="106">
        <f>E11*O11</f>
        <v>488012.43708400003</v>
      </c>
      <c r="Q11" s="12"/>
      <c r="R11" s="12"/>
      <c r="S11" s="12"/>
      <c r="T11" s="12"/>
      <c r="U11" s="12"/>
    </row>
    <row r="12" spans="1:21" s="13" customFormat="1" ht="224.25" customHeight="1">
      <c r="A12" s="99"/>
      <c r="B12" s="101"/>
      <c r="C12" s="103"/>
      <c r="D12" s="99"/>
      <c r="E12" s="105"/>
      <c r="F12" s="24">
        <f>F11*$R$6/1000</f>
        <v>65.90726100000002</v>
      </c>
      <c r="G12" s="24">
        <f>G11*$R$7/1000</f>
        <v>52.910776999999996</v>
      </c>
      <c r="H12" s="99"/>
      <c r="I12" s="99"/>
      <c r="J12" s="99"/>
      <c r="K12" s="99"/>
      <c r="L12" s="99"/>
      <c r="M12" s="99"/>
      <c r="N12" s="97"/>
      <c r="O12" s="97"/>
      <c r="P12" s="97"/>
      <c r="Q12" s="12"/>
      <c r="R12" s="12"/>
      <c r="S12" s="12"/>
      <c r="T12" s="12"/>
      <c r="U12" s="12"/>
    </row>
    <row r="13" spans="1:21" s="13" customFormat="1" ht="18" customHeight="1">
      <c r="A13" s="14"/>
      <c r="B13" s="14"/>
      <c r="C13" s="15"/>
      <c r="D13" s="14"/>
      <c r="E13" s="23"/>
      <c r="F13" s="23"/>
      <c r="G13" s="23"/>
      <c r="H13" s="14" t="s">
        <v>28</v>
      </c>
      <c r="I13" s="14" t="s">
        <v>23</v>
      </c>
      <c r="J13" s="23">
        <v>1</v>
      </c>
      <c r="K13" s="14"/>
      <c r="L13" s="23">
        <f>26812.599*5*1.6</f>
        <v>214500.79200000002</v>
      </c>
      <c r="M13" s="23">
        <f>L13*J13*1.137</f>
        <v>243887.40050400002</v>
      </c>
      <c r="N13" s="30">
        <f>M13</f>
        <v>243887.40050400002</v>
      </c>
      <c r="O13" s="97"/>
      <c r="P13" s="97"/>
      <c r="Q13" s="12"/>
      <c r="R13" s="12"/>
      <c r="S13" s="12"/>
      <c r="T13" s="12"/>
      <c r="U13" s="12"/>
    </row>
    <row r="14" spans="1:21" s="26" customFormat="1" ht="35.25" customHeight="1">
      <c r="A14" s="10"/>
      <c r="B14" s="10"/>
      <c r="C14" s="10" t="s">
        <v>38</v>
      </c>
      <c r="D14" s="10"/>
      <c r="E14" s="10"/>
      <c r="F14" s="10"/>
      <c r="G14" s="10"/>
      <c r="H14" s="10"/>
      <c r="I14" s="10"/>
      <c r="J14" s="10"/>
      <c r="K14" s="10"/>
      <c r="L14" s="10"/>
      <c r="M14" s="10"/>
      <c r="N14" s="10"/>
      <c r="O14" s="10"/>
      <c r="P14" s="10"/>
    </row>
    <row r="15" spans="1:21" s="13" customFormat="1" ht="18" customHeight="1">
      <c r="A15" s="98">
        <v>1</v>
      </c>
      <c r="B15" s="100" t="s">
        <v>24</v>
      </c>
      <c r="C15" s="102" t="s">
        <v>34</v>
      </c>
      <c r="D15" s="98" t="s">
        <v>23</v>
      </c>
      <c r="E15" s="104">
        <v>2</v>
      </c>
      <c r="F15" s="31">
        <v>11.6</v>
      </c>
      <c r="G15" s="31">
        <v>7.89</v>
      </c>
      <c r="H15" s="98" t="s">
        <v>20</v>
      </c>
      <c r="I15" s="98" t="s">
        <v>20</v>
      </c>
      <c r="J15" s="98" t="s">
        <v>20</v>
      </c>
      <c r="K15" s="98" t="s">
        <v>20</v>
      </c>
      <c r="L15" s="98" t="s">
        <v>20</v>
      </c>
      <c r="M15" s="98" t="s">
        <v>20</v>
      </c>
      <c r="N15" s="97">
        <f>F16+G16</f>
        <v>50.397441900000004</v>
      </c>
      <c r="O15" s="97">
        <f>N15+N17</f>
        <v>3057.6616582200004</v>
      </c>
      <c r="P15" s="97">
        <f>E15*O15</f>
        <v>6115.3233164400008</v>
      </c>
      <c r="Q15" s="12"/>
      <c r="R15" s="12"/>
      <c r="S15" s="12"/>
      <c r="T15" s="12"/>
      <c r="U15" s="12"/>
    </row>
    <row r="16" spans="1:21" s="13" customFormat="1" ht="164.25" customHeight="1">
      <c r="A16" s="99"/>
      <c r="B16" s="101"/>
      <c r="C16" s="103"/>
      <c r="D16" s="99"/>
      <c r="E16" s="105"/>
      <c r="F16" s="24">
        <f>F15*$R$6/1000</f>
        <v>25.399476000000003</v>
      </c>
      <c r="G16" s="24">
        <f>G15*$R$7/1000</f>
        <v>24.997965900000001</v>
      </c>
      <c r="H16" s="99"/>
      <c r="I16" s="99"/>
      <c r="J16" s="99"/>
      <c r="K16" s="99"/>
      <c r="L16" s="99"/>
      <c r="M16" s="99"/>
      <c r="N16" s="97"/>
      <c r="O16" s="97"/>
      <c r="P16" s="97"/>
      <c r="Q16" s="12"/>
      <c r="R16" s="12"/>
      <c r="S16" s="12"/>
      <c r="T16" s="12"/>
      <c r="U16" s="12"/>
    </row>
    <row r="17" spans="1:21" s="13" customFormat="1" ht="18" customHeight="1">
      <c r="A17" s="14"/>
      <c r="B17" s="14"/>
      <c r="C17" s="15"/>
      <c r="D17" s="14"/>
      <c r="E17" s="23"/>
      <c r="F17" s="23"/>
      <c r="G17" s="23"/>
      <c r="H17" s="14" t="s">
        <v>25</v>
      </c>
      <c r="I17" s="14" t="s">
        <v>23</v>
      </c>
      <c r="J17" s="23">
        <v>1</v>
      </c>
      <c r="K17" s="14"/>
      <c r="L17" s="23">
        <f>330.61392*5*1.6</f>
        <v>2644.9113600000001</v>
      </c>
      <c r="M17" s="23">
        <f>L17*J17*1.137</f>
        <v>3007.2642163200003</v>
      </c>
      <c r="N17" s="30">
        <f>M17</f>
        <v>3007.2642163200003</v>
      </c>
      <c r="O17" s="97"/>
      <c r="P17" s="97"/>
      <c r="Q17" s="12"/>
      <c r="R17" s="12"/>
      <c r="S17" s="12"/>
      <c r="T17" s="12"/>
      <c r="U17" s="12"/>
    </row>
    <row r="18" spans="1:21" s="13" customFormat="1" ht="18" customHeight="1">
      <c r="A18" s="98">
        <v>2</v>
      </c>
      <c r="B18" s="100" t="s">
        <v>24</v>
      </c>
      <c r="C18" s="102" t="s">
        <v>35</v>
      </c>
      <c r="D18" s="98" t="s">
        <v>23</v>
      </c>
      <c r="E18" s="104">
        <v>2</v>
      </c>
      <c r="F18" s="31">
        <v>11.6</v>
      </c>
      <c r="G18" s="31">
        <v>7.89</v>
      </c>
      <c r="H18" s="98" t="s">
        <v>20</v>
      </c>
      <c r="I18" s="98" t="s">
        <v>20</v>
      </c>
      <c r="J18" s="98" t="s">
        <v>20</v>
      </c>
      <c r="K18" s="98" t="s">
        <v>20</v>
      </c>
      <c r="L18" s="98" t="s">
        <v>20</v>
      </c>
      <c r="M18" s="98" t="s">
        <v>20</v>
      </c>
      <c r="N18" s="97">
        <f>F19+G19</f>
        <v>50.397441900000004</v>
      </c>
      <c r="O18" s="97">
        <f>N18+N20</f>
        <v>2862.7893180599999</v>
      </c>
      <c r="P18" s="97">
        <f>E18*O18</f>
        <v>5725.5786361199998</v>
      </c>
      <c r="Q18" s="12"/>
      <c r="R18" s="12"/>
      <c r="S18" s="12"/>
      <c r="T18" s="12"/>
      <c r="U18" s="12"/>
    </row>
    <row r="19" spans="1:21" s="13" customFormat="1" ht="163.5" customHeight="1">
      <c r="A19" s="99"/>
      <c r="B19" s="101"/>
      <c r="C19" s="103"/>
      <c r="D19" s="99"/>
      <c r="E19" s="105"/>
      <c r="F19" s="24">
        <f>F18*$R$6/1000</f>
        <v>25.399476000000003</v>
      </c>
      <c r="G19" s="24">
        <f>G18*$R$7/1000</f>
        <v>24.997965900000001</v>
      </c>
      <c r="H19" s="99"/>
      <c r="I19" s="99"/>
      <c r="J19" s="99"/>
      <c r="K19" s="99"/>
      <c r="L19" s="99"/>
      <c r="M19" s="99"/>
      <c r="N19" s="97"/>
      <c r="O19" s="97"/>
      <c r="P19" s="97"/>
      <c r="Q19" s="12"/>
      <c r="R19" s="12"/>
      <c r="S19" s="12"/>
      <c r="T19" s="12"/>
      <c r="U19" s="12"/>
    </row>
    <row r="20" spans="1:21" s="13" customFormat="1" ht="18" customHeight="1">
      <c r="A20" s="14"/>
      <c r="B20" s="14"/>
      <c r="C20" s="15"/>
      <c r="D20" s="14"/>
      <c r="E20" s="23"/>
      <c r="F20" s="23"/>
      <c r="G20" s="23"/>
      <c r="H20" s="14" t="s">
        <v>25</v>
      </c>
      <c r="I20" s="14" t="s">
        <v>23</v>
      </c>
      <c r="J20" s="23">
        <v>1</v>
      </c>
      <c r="K20" s="14"/>
      <c r="L20" s="23">
        <f>309.18996*5*1.6</f>
        <v>2473.5196799999999</v>
      </c>
      <c r="M20" s="23">
        <f>L20*J20*1.137</f>
        <v>2812.3918761599998</v>
      </c>
      <c r="N20" s="30">
        <f>M20</f>
        <v>2812.3918761599998</v>
      </c>
      <c r="O20" s="97"/>
      <c r="P20" s="97"/>
      <c r="Q20" s="12"/>
      <c r="R20" s="12"/>
      <c r="S20" s="12"/>
      <c r="T20" s="12"/>
      <c r="U20" s="12"/>
    </row>
    <row r="21" spans="1:21" s="13" customFormat="1" ht="18" customHeight="1">
      <c r="A21" s="98">
        <v>3</v>
      </c>
      <c r="B21" s="100" t="s">
        <v>24</v>
      </c>
      <c r="C21" s="102" t="s">
        <v>36</v>
      </c>
      <c r="D21" s="98" t="s">
        <v>23</v>
      </c>
      <c r="E21" s="104">
        <v>2</v>
      </c>
      <c r="F21" s="31">
        <v>11.6</v>
      </c>
      <c r="G21" s="31">
        <v>7.89</v>
      </c>
      <c r="H21" s="98" t="s">
        <v>20</v>
      </c>
      <c r="I21" s="98" t="s">
        <v>20</v>
      </c>
      <c r="J21" s="98" t="s">
        <v>20</v>
      </c>
      <c r="K21" s="98" t="s">
        <v>20</v>
      </c>
      <c r="L21" s="98" t="s">
        <v>20</v>
      </c>
      <c r="M21" s="98" t="s">
        <v>20</v>
      </c>
      <c r="N21" s="97">
        <f>F22+G22</f>
        <v>50.397441900000004</v>
      </c>
      <c r="O21" s="97">
        <f>N21+N23</f>
        <v>26464.126305900001</v>
      </c>
      <c r="P21" s="97">
        <f>E21*O21</f>
        <v>52928.252611800002</v>
      </c>
      <c r="Q21" s="12"/>
      <c r="R21" s="12"/>
      <c r="S21" s="12"/>
      <c r="T21" s="12"/>
      <c r="U21" s="12"/>
    </row>
    <row r="22" spans="1:21" s="13" customFormat="1" ht="167.25" customHeight="1">
      <c r="A22" s="99"/>
      <c r="B22" s="101"/>
      <c r="C22" s="103"/>
      <c r="D22" s="99"/>
      <c r="E22" s="105"/>
      <c r="F22" s="24">
        <f>F21*$R$6/1000</f>
        <v>25.399476000000003</v>
      </c>
      <c r="G22" s="24">
        <f>G21*$R$7/1000</f>
        <v>24.997965900000001</v>
      </c>
      <c r="H22" s="99"/>
      <c r="I22" s="99"/>
      <c r="J22" s="99"/>
      <c r="K22" s="99"/>
      <c r="L22" s="99"/>
      <c r="M22" s="99"/>
      <c r="N22" s="97"/>
      <c r="O22" s="97"/>
      <c r="P22" s="97"/>
      <c r="Q22" s="12"/>
      <c r="R22" s="12"/>
      <c r="S22" s="12"/>
      <c r="T22" s="12"/>
      <c r="U22" s="12"/>
    </row>
    <row r="23" spans="1:21" s="13" customFormat="1" ht="18" customHeight="1">
      <c r="A23" s="14"/>
      <c r="B23" s="14"/>
      <c r="C23" s="15"/>
      <c r="D23" s="14"/>
      <c r="E23" s="23"/>
      <c r="F23" s="23"/>
      <c r="G23" s="23"/>
      <c r="H23" s="14" t="s">
        <v>25</v>
      </c>
      <c r="I23" s="14" t="s">
        <v>23</v>
      </c>
      <c r="J23" s="23">
        <v>1</v>
      </c>
      <c r="K23" s="14"/>
      <c r="L23" s="23">
        <f>14519.42*1.6</f>
        <v>23231.072</v>
      </c>
      <c r="M23" s="23">
        <f>L23*J23*1.137</f>
        <v>26413.728864000001</v>
      </c>
      <c r="N23" s="30">
        <f>M23</f>
        <v>26413.728864000001</v>
      </c>
      <c r="O23" s="97"/>
      <c r="P23" s="97"/>
      <c r="Q23" s="12"/>
      <c r="R23" s="12"/>
      <c r="S23" s="12"/>
      <c r="T23" s="12"/>
      <c r="U23" s="12"/>
    </row>
    <row r="24" spans="1:21" s="22" customFormat="1" ht="18" customHeight="1">
      <c r="A24" s="16"/>
      <c r="B24" s="16"/>
      <c r="C24" s="17" t="s">
        <v>29</v>
      </c>
      <c r="D24" s="18" t="s">
        <v>30</v>
      </c>
      <c r="E24" s="16"/>
      <c r="F24" s="16"/>
      <c r="G24" s="16"/>
      <c r="H24" s="16"/>
      <c r="I24" s="16"/>
      <c r="J24" s="19"/>
      <c r="K24" s="19"/>
      <c r="L24" s="19"/>
      <c r="M24" s="19"/>
      <c r="N24" s="19"/>
      <c r="O24" s="19"/>
      <c r="P24" s="20">
        <f>SUM(P11:P23)</f>
        <v>552781.59164836002</v>
      </c>
      <c r="Q24" s="21"/>
    </row>
    <row r="25" spans="1:21" s="22" customFormat="1" ht="18" customHeight="1">
      <c r="A25" s="16"/>
      <c r="B25" s="16"/>
      <c r="C25" s="17" t="s">
        <v>31</v>
      </c>
      <c r="D25" s="18" t="s">
        <v>30</v>
      </c>
      <c r="E25" s="16"/>
      <c r="F25" s="16"/>
      <c r="G25" s="16"/>
      <c r="H25" s="16"/>
      <c r="I25" s="16"/>
      <c r="J25" s="19"/>
      <c r="K25" s="19"/>
      <c r="L25" s="19"/>
      <c r="M25" s="19"/>
      <c r="N25" s="19"/>
      <c r="O25" s="19"/>
      <c r="P25" s="20">
        <f>P24</f>
        <v>552781.59164836002</v>
      </c>
    </row>
    <row r="26" spans="1:21" s="22" customFormat="1" ht="18" customHeight="1">
      <c r="A26" s="16"/>
      <c r="B26" s="16"/>
      <c r="C26" s="17" t="s">
        <v>32</v>
      </c>
      <c r="D26" s="18" t="s">
        <v>30</v>
      </c>
      <c r="E26" s="16"/>
      <c r="F26" s="16"/>
      <c r="G26" s="16"/>
      <c r="H26" s="16"/>
      <c r="I26" s="16"/>
      <c r="J26" s="19"/>
      <c r="K26" s="19"/>
      <c r="L26" s="19"/>
      <c r="M26" s="19"/>
      <c r="N26" s="19"/>
      <c r="O26" s="19"/>
      <c r="P26" s="20">
        <f>P25*0.133</f>
        <v>73519.951689231879</v>
      </c>
    </row>
    <row r="27" spans="1:21" s="22" customFormat="1" ht="18" customHeight="1">
      <c r="A27" s="16"/>
      <c r="B27" s="16"/>
      <c r="C27" s="17" t="s">
        <v>29</v>
      </c>
      <c r="D27" s="18" t="s">
        <v>30</v>
      </c>
      <c r="E27" s="16"/>
      <c r="F27" s="16"/>
      <c r="G27" s="16"/>
      <c r="H27" s="16"/>
      <c r="I27" s="16"/>
      <c r="J27" s="19"/>
      <c r="K27" s="19"/>
      <c r="L27" s="19"/>
      <c r="M27" s="19"/>
      <c r="N27" s="19"/>
      <c r="O27" s="19"/>
      <c r="P27" s="20">
        <f>SUM(P25:P26)</f>
        <v>626301.54333759192</v>
      </c>
    </row>
    <row r="28" spans="1:21" s="22" customFormat="1" ht="18" customHeight="1">
      <c r="A28" s="16"/>
      <c r="B28" s="16"/>
      <c r="C28" s="17" t="s">
        <v>33</v>
      </c>
      <c r="D28" s="18" t="s">
        <v>30</v>
      </c>
      <c r="E28" s="16"/>
      <c r="F28" s="16"/>
      <c r="G28" s="16"/>
      <c r="H28" s="16"/>
      <c r="I28" s="16"/>
      <c r="J28" s="19"/>
      <c r="K28" s="19"/>
      <c r="L28" s="19"/>
      <c r="M28" s="19"/>
      <c r="N28" s="19"/>
      <c r="O28" s="19"/>
      <c r="P28" s="20">
        <f>P27*0.11</f>
        <v>68893.169767135114</v>
      </c>
    </row>
    <row r="29" spans="1:21" s="22" customFormat="1" ht="18" customHeight="1">
      <c r="A29" s="16"/>
      <c r="B29" s="16"/>
      <c r="C29" s="17" t="s">
        <v>29</v>
      </c>
      <c r="D29" s="18" t="s">
        <v>30</v>
      </c>
      <c r="E29" s="16"/>
      <c r="F29" s="16"/>
      <c r="G29" s="16"/>
      <c r="H29" s="16"/>
      <c r="I29" s="16"/>
      <c r="J29" s="19"/>
      <c r="K29" s="19"/>
      <c r="L29" s="19"/>
      <c r="M29" s="19"/>
      <c r="N29" s="19"/>
      <c r="O29" s="19"/>
      <c r="P29" s="20">
        <f>SUM(P27:P28)</f>
        <v>695194.71310472698</v>
      </c>
    </row>
  </sheetData>
  <mergeCells count="78">
    <mergeCell ref="A1:P1"/>
    <mergeCell ref="A3:P3"/>
    <mergeCell ref="A5:C6"/>
    <mergeCell ref="D5:F5"/>
    <mergeCell ref="J5:L5"/>
    <mergeCell ref="M5:N5"/>
    <mergeCell ref="O5:P5"/>
    <mergeCell ref="D6:F6"/>
    <mergeCell ref="H6:L6"/>
    <mergeCell ref="M6:N6"/>
    <mergeCell ref="O6:P6"/>
    <mergeCell ref="F7:F8"/>
    <mergeCell ref="G7:G8"/>
    <mergeCell ref="H7:M7"/>
    <mergeCell ref="N7:N8"/>
    <mergeCell ref="A11:A12"/>
    <mergeCell ref="B11:B12"/>
    <mergeCell ref="C11:C12"/>
    <mergeCell ref="D11:D12"/>
    <mergeCell ref="E11:E12"/>
    <mergeCell ref="N11:N12"/>
    <mergeCell ref="A7:A8"/>
    <mergeCell ref="B7:B8"/>
    <mergeCell ref="C7:C8"/>
    <mergeCell ref="D7:D8"/>
    <mergeCell ref="E7:E8"/>
    <mergeCell ref="O11:O13"/>
    <mergeCell ref="P11:P13"/>
    <mergeCell ref="O7:O8"/>
    <mergeCell ref="P7:P8"/>
    <mergeCell ref="H15:H16"/>
    <mergeCell ref="I15:I16"/>
    <mergeCell ref="K11:K12"/>
    <mergeCell ref="L11:L12"/>
    <mergeCell ref="M11:M12"/>
    <mergeCell ref="H11:H12"/>
    <mergeCell ref="I11:I12"/>
    <mergeCell ref="J11:J12"/>
    <mergeCell ref="P15:P17"/>
    <mergeCell ref="L15:L16"/>
    <mergeCell ref="M15:M16"/>
    <mergeCell ref="N15:N16"/>
    <mergeCell ref="A15:A16"/>
    <mergeCell ref="B15:B16"/>
    <mergeCell ref="C15:C16"/>
    <mergeCell ref="D15:D16"/>
    <mergeCell ref="E15:E16"/>
    <mergeCell ref="A18:A19"/>
    <mergeCell ref="B18:B19"/>
    <mergeCell ref="C18:C19"/>
    <mergeCell ref="D18:D19"/>
    <mergeCell ref="E18:E19"/>
    <mergeCell ref="O15:O17"/>
    <mergeCell ref="A21:A22"/>
    <mergeCell ref="B21:B22"/>
    <mergeCell ref="C21:C22"/>
    <mergeCell ref="D21:D22"/>
    <mergeCell ref="E21:E22"/>
    <mergeCell ref="L18:L19"/>
    <mergeCell ref="M18:M19"/>
    <mergeCell ref="N18:N19"/>
    <mergeCell ref="O18:O20"/>
    <mergeCell ref="H18:H19"/>
    <mergeCell ref="I18:I19"/>
    <mergeCell ref="J18:J19"/>
    <mergeCell ref="K18:K19"/>
    <mergeCell ref="J15:J16"/>
    <mergeCell ref="K15:K16"/>
    <mergeCell ref="P18:P20"/>
    <mergeCell ref="N21:N22"/>
    <mergeCell ref="O21:O23"/>
    <mergeCell ref="P21:P23"/>
    <mergeCell ref="H21:H22"/>
    <mergeCell ref="I21:I22"/>
    <mergeCell ref="J21:J22"/>
    <mergeCell ref="K21:K22"/>
    <mergeCell ref="L21:L22"/>
    <mergeCell ref="M21:M22"/>
  </mergeCells>
  <printOptions horizontalCentered="1"/>
  <pageMargins left="0.1" right="0.1" top="0.98425196850393704" bottom="0.15" header="0.511811023622047" footer="0.511811023622047"/>
  <pageSetup paperSize="9" scale="73" orientation="landscape" r:id="rId1"/>
  <headerFooter alignWithMargins="0"/>
  <rowBreaks count="1" manualBreakCount="1">
    <brk id="14"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Caval-1</vt:lpstr>
      <vt:lpstr>Սարգ</vt:lpstr>
      <vt:lpstr>'Caval-1'!Заголовки_для_печати</vt:lpstr>
      <vt:lpstr>'Caval-1'!Область_печати</vt:lpstr>
      <vt:lpstr>Սարգ!Область_печати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2023-07-17T06:34:29Z</dcterms:modified>
</cp:coreProperties>
</file>